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solisservices-my.sharepoint.com/personal/x_liu6_uu_nl/Documents/Desktop/papers/Reactivity_Li/supplementary/"/>
    </mc:Choice>
  </mc:AlternateContent>
  <xr:revisionPtr revIDLastSave="277" documentId="11_AD4DB114E441178AC67DF49E3E51DB26693EDF26" xr6:coauthVersionLast="47" xr6:coauthVersionMax="47" xr10:uidLastSave="{D53CCE9F-7FAD-4F77-94D5-AC11B21964B1}"/>
  <bookViews>
    <workbookView xWindow="-108" yWindow="-108" windowWidth="23256" windowHeight="13896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1" l="1"/>
  <c r="Q50" i="1"/>
  <c r="Q51" i="1"/>
  <c r="Q52" i="1"/>
  <c r="Q53" i="1"/>
  <c r="Q54" i="1"/>
  <c r="Q55" i="1"/>
  <c r="Q56" i="1"/>
  <c r="Q48" i="1"/>
  <c r="Q33" i="1"/>
  <c r="Q32" i="1"/>
  <c r="Q27" i="1"/>
  <c r="Q28" i="1"/>
  <c r="Q29" i="1"/>
  <c r="Q30" i="1"/>
  <c r="Q31" i="1"/>
  <c r="Q26" i="1"/>
  <c r="Q19" i="1"/>
  <c r="Q20" i="1"/>
  <c r="Q21" i="1"/>
  <c r="Q22" i="1"/>
  <c r="Q23" i="1"/>
  <c r="Q24" i="1"/>
  <c r="Q18" i="1"/>
  <c r="Q5" i="1"/>
  <c r="Q6" i="1"/>
  <c r="Q7" i="1"/>
  <c r="Q8" i="1"/>
  <c r="Q9" i="1"/>
  <c r="Q10" i="1"/>
  <c r="Q11" i="1"/>
  <c r="Q4" i="1"/>
</calcChain>
</file>

<file path=xl/sharedStrings.xml><?xml version="1.0" encoding="utf-8"?>
<sst xmlns="http://schemas.openxmlformats.org/spreadsheetml/2006/main" count="364" uniqueCount="94">
  <si>
    <t>Sample Labels</t>
  </si>
  <si>
    <t>Exp</t>
  </si>
  <si>
    <t>Days</t>
  </si>
  <si>
    <t>Ca</t>
  </si>
  <si>
    <t>Sr</t>
  </si>
  <si>
    <t>K</t>
  </si>
  <si>
    <t>Fe</t>
  </si>
  <si>
    <t>Mn</t>
  </si>
  <si>
    <t>Al</t>
  </si>
  <si>
    <t>Mg</t>
  </si>
  <si>
    <t>Si</t>
  </si>
  <si>
    <t>Na</t>
  </si>
  <si>
    <t>pH</t>
  </si>
  <si>
    <t>Li</t>
  </si>
  <si>
    <t>orig</t>
  </si>
  <si>
    <t>B9.1</t>
  </si>
  <si>
    <t>B9.2</t>
  </si>
  <si>
    <t>B9.3</t>
  </si>
  <si>
    <t>B9.4</t>
  </si>
  <si>
    <t>B9.5</t>
  </si>
  <si>
    <t>B9.6</t>
  </si>
  <si>
    <t>B9.7</t>
  </si>
  <si>
    <t>B9.8</t>
  </si>
  <si>
    <t>B9.9</t>
  </si>
  <si>
    <t>B9.10</t>
  </si>
  <si>
    <t>B9.11</t>
  </si>
  <si>
    <t>B9.12</t>
  </si>
  <si>
    <t>B9.13</t>
  </si>
  <si>
    <t>B9.1d</t>
  </si>
  <si>
    <t>B9.2d</t>
  </si>
  <si>
    <t>B10.1</t>
  </si>
  <si>
    <t>B10.2</t>
  </si>
  <si>
    <t>B10.3</t>
  </si>
  <si>
    <t>B10.4</t>
  </si>
  <si>
    <t>B10.5</t>
  </si>
  <si>
    <t>B10.6</t>
  </si>
  <si>
    <t>B10.7</t>
  </si>
  <si>
    <t>B10.8</t>
  </si>
  <si>
    <t>B10.9</t>
  </si>
  <si>
    <t>B10.10</t>
  </si>
  <si>
    <t>B10.11</t>
  </si>
  <si>
    <t>BA1.1</t>
  </si>
  <si>
    <t>BA1.2</t>
  </si>
  <si>
    <t>BA1.3</t>
  </si>
  <si>
    <t>BA1.4</t>
  </si>
  <si>
    <t>BA1.5</t>
  </si>
  <si>
    <t>BA1.6</t>
  </si>
  <si>
    <t>BA1.7</t>
  </si>
  <si>
    <t>BA1.8</t>
  </si>
  <si>
    <t>BA1.9</t>
  </si>
  <si>
    <t>GR_orig</t>
  </si>
  <si>
    <t>GR1.1</t>
  </si>
  <si>
    <t>GR1.2</t>
  </si>
  <si>
    <t>GR1.3</t>
  </si>
  <si>
    <t>GR1.4</t>
  </si>
  <si>
    <t>GR1.5</t>
  </si>
  <si>
    <t>GR1.6</t>
  </si>
  <si>
    <t>GR1.7</t>
  </si>
  <si>
    <t>GR1.8</t>
  </si>
  <si>
    <t>GR1.9</t>
  </si>
  <si>
    <t>GR1.10</t>
  </si>
  <si>
    <t>GR1.11</t>
  </si>
  <si>
    <t>GR1.12</t>
  </si>
  <si>
    <t>GR1.13</t>
  </si>
  <si>
    <t>BLK1.1</t>
  </si>
  <si>
    <t>BLK1.2</t>
  </si>
  <si>
    <t>BLK1.3</t>
  </si>
  <si>
    <t>BLK1.4</t>
  </si>
  <si>
    <t>BLK1.5</t>
  </si>
  <si>
    <t>RLi</t>
  </si>
  <si>
    <t>TAQ</t>
  </si>
  <si>
    <t>TAQ-dil</t>
  </si>
  <si>
    <t>SKJ</t>
  </si>
  <si>
    <t>BA</t>
  </si>
  <si>
    <t>GR</t>
  </si>
  <si>
    <t>BLK1</t>
  </si>
  <si>
    <t>BLK2</t>
  </si>
  <si>
    <t>BLK2.1</t>
  </si>
  <si>
    <t>BLK2.2</t>
  </si>
  <si>
    <t>BLK2.3</t>
  </si>
  <si>
    <t>BLK2.4</t>
  </si>
  <si>
    <t>unit</t>
  </si>
  <si>
    <t>Gibbsite SI</t>
  </si>
  <si>
    <t>Feldspar SI</t>
  </si>
  <si>
    <t>days</t>
  </si>
  <si>
    <t>mg/L</t>
  </si>
  <si>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</rPr>
      <t>g/L</t>
    </r>
  </si>
  <si>
    <t>‰</t>
  </si>
  <si>
    <t>err (2sd)</t>
  </si>
  <si>
    <t>Al*</t>
  </si>
  <si>
    <t>NaN</t>
  </si>
  <si>
    <t>Not obtained</t>
  </si>
  <si>
    <t>Not reported</t>
  </si>
  <si>
    <t>See original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</si>
</sst>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8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G4" sqref="G4"/>
    </sheetView>
  </sheetViews>
  <sheetFormatPr defaultRowHeight="14.4" x14ac:dyDescent="0.3"/>
  <cols>
    <col min="5" max="5" width="11.77734375" bestFit="1" customWidth="1"/>
    <col min="7" max="8" width="11.6640625" bestFit="1" customWidth="1"/>
    <col min="13" max="13" width="11.77734375" bestFit="1" customWidth="1"/>
    <col min="16" max="16" width="18.77734375" bestFit="1" customWidth="1"/>
  </cols>
  <sheetData>
    <row r="1" spans="1:19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69</v>
      </c>
      <c r="P1" s="7" t="s">
        <v>88</v>
      </c>
      <c r="Q1" s="7" t="s">
        <v>89</v>
      </c>
      <c r="R1" s="7" t="s">
        <v>82</v>
      </c>
      <c r="S1" s="7" t="s">
        <v>83</v>
      </c>
    </row>
    <row r="2" spans="1:19" x14ac:dyDescent="0.3">
      <c r="A2" s="7" t="s">
        <v>81</v>
      </c>
      <c r="C2" t="s">
        <v>84</v>
      </c>
      <c r="D2" t="s">
        <v>85</v>
      </c>
      <c r="E2" t="s">
        <v>85</v>
      </c>
      <c r="F2" t="s">
        <v>85</v>
      </c>
      <c r="G2" t="s">
        <v>85</v>
      </c>
      <c r="H2" t="s">
        <v>85</v>
      </c>
      <c r="I2" t="s">
        <v>85</v>
      </c>
      <c r="J2" t="s">
        <v>85</v>
      </c>
      <c r="K2" t="s">
        <v>85</v>
      </c>
      <c r="L2" t="s">
        <v>85</v>
      </c>
      <c r="N2" s="8" t="s">
        <v>86</v>
      </c>
      <c r="O2" s="9" t="s">
        <v>87</v>
      </c>
      <c r="Q2" t="s">
        <v>85</v>
      </c>
    </row>
    <row r="3" spans="1:19" x14ac:dyDescent="0.3">
      <c r="A3" t="s">
        <v>14</v>
      </c>
      <c r="B3" t="s">
        <v>70</v>
      </c>
      <c r="C3">
        <v>0</v>
      </c>
      <c r="D3">
        <v>100.60600000000001</v>
      </c>
      <c r="E3">
        <v>0.29174</v>
      </c>
      <c r="F3">
        <v>5.7015599999999997</v>
      </c>
      <c r="G3">
        <v>4.8999999999999998E-4</v>
      </c>
      <c r="H3">
        <v>0</v>
      </c>
      <c r="I3">
        <v>8.5269999999999999E-2</v>
      </c>
      <c r="J3">
        <v>4.1257900000000003</v>
      </c>
      <c r="K3">
        <v>4.2131400000000001</v>
      </c>
      <c r="L3">
        <v>33.4208</v>
      </c>
      <c r="M3">
        <v>6.59</v>
      </c>
      <c r="N3">
        <v>6.4562785755059204</v>
      </c>
      <c r="O3">
        <v>9.7028242475986399</v>
      </c>
      <c r="P3">
        <v>0.16</v>
      </c>
      <c r="Q3" t="s">
        <v>90</v>
      </c>
      <c r="R3">
        <v>2.41</v>
      </c>
      <c r="S3">
        <v>-1.23</v>
      </c>
    </row>
    <row r="4" spans="1:19" x14ac:dyDescent="0.3">
      <c r="A4" t="s">
        <v>15</v>
      </c>
      <c r="B4" t="s">
        <v>70</v>
      </c>
      <c r="C4">
        <v>0.125</v>
      </c>
      <c r="D4">
        <v>102.324</v>
      </c>
      <c r="E4">
        <v>0.29293999999999998</v>
      </c>
      <c r="F4">
        <v>5.8033700000000001</v>
      </c>
      <c r="G4">
        <v>0</v>
      </c>
      <c r="H4">
        <v>0.26921</v>
      </c>
      <c r="I4">
        <v>0.11398999999999999</v>
      </c>
      <c r="J4">
        <v>4.66751</v>
      </c>
      <c r="K4">
        <v>4.2115400000000003</v>
      </c>
      <c r="L4">
        <v>31.680999999999997</v>
      </c>
      <c r="M4">
        <v>5.74</v>
      </c>
      <c r="N4">
        <v>4.8265748513169919</v>
      </c>
      <c r="O4">
        <v>11.883507247198001</v>
      </c>
      <c r="P4">
        <v>5.09806285644624E-2</v>
      </c>
      <c r="Q4">
        <f>(K4-K$3)*27/28 -I4</f>
        <v>-0.11553285714285697</v>
      </c>
      <c r="R4">
        <v>2.15</v>
      </c>
      <c r="S4">
        <v>-2.34</v>
      </c>
    </row>
    <row r="5" spans="1:19" x14ac:dyDescent="0.3">
      <c r="A5" t="s">
        <v>16</v>
      </c>
      <c r="B5" t="s">
        <v>70</v>
      </c>
      <c r="C5">
        <v>0.33300000000000002</v>
      </c>
      <c r="D5">
        <v>96.819000000000003</v>
      </c>
      <c r="E5">
        <v>0.27923999999999999</v>
      </c>
      <c r="F5">
        <v>5.4090699999999998</v>
      </c>
      <c r="G5">
        <v>0.15722</v>
      </c>
      <c r="H5">
        <v>0.32161000000000001</v>
      </c>
      <c r="I5">
        <v>8.8440000000000005E-2</v>
      </c>
      <c r="J5">
        <v>4.5833700000000004</v>
      </c>
      <c r="K5">
        <v>4.1828399999999997</v>
      </c>
      <c r="L5">
        <v>30.8095</v>
      </c>
      <c r="M5">
        <v>5.48</v>
      </c>
      <c r="N5">
        <v>4.4639059809933714</v>
      </c>
      <c r="O5">
        <v>12.5764624910158</v>
      </c>
      <c r="P5">
        <v>5.3587077327988598E-2</v>
      </c>
      <c r="Q5">
        <f t="shared" ref="Q5:Q11" si="0">(K5-K$3)*27/28 -I5</f>
        <v>-0.11765785714285756</v>
      </c>
      <c r="R5">
        <v>1.66</v>
      </c>
      <c r="S5">
        <v>-3.12</v>
      </c>
    </row>
    <row r="6" spans="1:19" x14ac:dyDescent="0.3">
      <c r="A6" t="s">
        <v>17</v>
      </c>
      <c r="B6" t="s">
        <v>70</v>
      </c>
      <c r="C6">
        <v>1</v>
      </c>
      <c r="D6">
        <v>96.277100000000004</v>
      </c>
      <c r="E6">
        <v>0.27789000000000003</v>
      </c>
      <c r="F6">
        <v>5.5342499999999992</v>
      </c>
      <c r="G6">
        <v>0</v>
      </c>
      <c r="H6">
        <v>0.42848999999999998</v>
      </c>
      <c r="I6">
        <v>5.2589999999999998E-2</v>
      </c>
      <c r="J6">
        <v>4.8303200000000004</v>
      </c>
      <c r="K6">
        <v>4.4428400000000003</v>
      </c>
      <c r="L6">
        <v>31.366599999999998</v>
      </c>
      <c r="M6">
        <v>5.58</v>
      </c>
      <c r="N6">
        <v>3.1295911398140968</v>
      </c>
      <c r="O6">
        <v>19.130589750436499</v>
      </c>
      <c r="P6">
        <v>0.157502359582569</v>
      </c>
      <c r="Q6">
        <f t="shared" si="0"/>
        <v>0.16890642857142879</v>
      </c>
      <c r="R6">
        <v>1.59</v>
      </c>
      <c r="S6">
        <v>-3</v>
      </c>
    </row>
    <row r="7" spans="1:19" x14ac:dyDescent="0.3">
      <c r="A7" t="s">
        <v>18</v>
      </c>
      <c r="B7" t="s">
        <v>70</v>
      </c>
      <c r="C7">
        <v>2.3330000000000002</v>
      </c>
      <c r="D7">
        <v>91.040300000000002</v>
      </c>
      <c r="E7">
        <v>0.26302999999999999</v>
      </c>
      <c r="F7">
        <v>5.2482899999999999</v>
      </c>
      <c r="G7">
        <v>0</v>
      </c>
      <c r="H7">
        <v>0.55974999999999997</v>
      </c>
      <c r="I7">
        <v>5.9969999999999996E-2</v>
      </c>
      <c r="J7">
        <v>4.91608</v>
      </c>
      <c r="K7">
        <v>4.5806400000000007</v>
      </c>
      <c r="L7">
        <v>30.969000000000001</v>
      </c>
      <c r="M7">
        <v>5.5</v>
      </c>
      <c r="N7">
        <v>3.7547443471396869</v>
      </c>
      <c r="O7">
        <v>15.176727459538199</v>
      </c>
      <c r="P7">
        <v>9.2361543686692193E-2</v>
      </c>
      <c r="Q7">
        <f t="shared" si="0"/>
        <v>0.29440500000000058</v>
      </c>
      <c r="R7">
        <v>1.52</v>
      </c>
      <c r="S7">
        <v>-3.1</v>
      </c>
    </row>
    <row r="8" spans="1:19" x14ac:dyDescent="0.3">
      <c r="A8" t="s">
        <v>19</v>
      </c>
      <c r="B8" t="s">
        <v>70</v>
      </c>
      <c r="C8">
        <v>7</v>
      </c>
      <c r="D8">
        <v>83.755099999999999</v>
      </c>
      <c r="E8">
        <v>0.24479999999999999</v>
      </c>
      <c r="F8">
        <v>4.8832100000000001</v>
      </c>
      <c r="G8">
        <v>0</v>
      </c>
      <c r="H8">
        <v>0.83515000000000006</v>
      </c>
      <c r="I8">
        <v>6.9940000000000002E-2</v>
      </c>
      <c r="J8">
        <v>5.2399100000000001</v>
      </c>
      <c r="K8">
        <v>4.8147799999999998</v>
      </c>
      <c r="L8">
        <v>30.5945</v>
      </c>
      <c r="M8">
        <v>5.49</v>
      </c>
      <c r="N8">
        <v>1.3959422951782545</v>
      </c>
      <c r="O8">
        <v>27.928801813440099</v>
      </c>
      <c r="P8">
        <v>0.35068341898829403</v>
      </c>
      <c r="Q8">
        <f t="shared" si="0"/>
        <v>0.51021285714285691</v>
      </c>
      <c r="R8">
        <v>1.58</v>
      </c>
      <c r="S8">
        <v>-3</v>
      </c>
    </row>
    <row r="9" spans="1:19" x14ac:dyDescent="0.3">
      <c r="A9" t="s">
        <v>20</v>
      </c>
      <c r="B9" t="s">
        <v>70</v>
      </c>
      <c r="C9">
        <v>13</v>
      </c>
      <c r="D9">
        <v>79.003100000000003</v>
      </c>
      <c r="E9">
        <v>0.23221999999999998</v>
      </c>
      <c r="F9">
        <v>5.1141400000000008</v>
      </c>
      <c r="G9">
        <v>0</v>
      </c>
      <c r="H9">
        <v>0.95506999999999997</v>
      </c>
      <c r="I9">
        <v>1.523E-2</v>
      </c>
      <c r="J9">
        <v>5.3295700000000004</v>
      </c>
      <c r="K9">
        <v>5.0335600000000005</v>
      </c>
      <c r="L9">
        <v>30.517500000000002</v>
      </c>
      <c r="M9">
        <v>5.93</v>
      </c>
      <c r="N9">
        <v>0.77551873703319285</v>
      </c>
      <c r="O9">
        <v>34.149091693392897</v>
      </c>
      <c r="P9">
        <v>0.150852363841639</v>
      </c>
      <c r="Q9">
        <f t="shared" si="0"/>
        <v>0.77588928571428617</v>
      </c>
      <c r="R9">
        <v>1.49</v>
      </c>
      <c r="S9">
        <v>-2.6</v>
      </c>
    </row>
    <row r="10" spans="1:19" x14ac:dyDescent="0.3">
      <c r="A10" t="s">
        <v>21</v>
      </c>
      <c r="B10" t="s">
        <v>70</v>
      </c>
      <c r="C10">
        <v>24</v>
      </c>
      <c r="D10">
        <v>76.218699999999998</v>
      </c>
      <c r="E10">
        <v>0.22509000000000001</v>
      </c>
      <c r="F10">
        <v>5.1788299999999996</v>
      </c>
      <c r="G10">
        <v>0.16709000000000002</v>
      </c>
      <c r="H10">
        <v>1.0161100000000001</v>
      </c>
      <c r="I10">
        <v>8.4690000000000015E-2</v>
      </c>
      <c r="J10">
        <v>5.5431900000000001</v>
      </c>
      <c r="K10">
        <v>5.2674200000000004</v>
      </c>
      <c r="L10">
        <v>30.965199999999999</v>
      </c>
      <c r="M10">
        <v>5.94</v>
      </c>
      <c r="N10">
        <v>0.41310049916135888</v>
      </c>
      <c r="O10">
        <v>34.024705147212202</v>
      </c>
      <c r="P10">
        <v>0.224457008385054</v>
      </c>
      <c r="Q10">
        <f t="shared" si="0"/>
        <v>0.93193714285714313</v>
      </c>
      <c r="R10">
        <v>2.25</v>
      </c>
      <c r="S10">
        <v>-1.8</v>
      </c>
    </row>
    <row r="11" spans="1:19" x14ac:dyDescent="0.3">
      <c r="A11" t="s">
        <v>22</v>
      </c>
      <c r="B11" t="s">
        <v>70</v>
      </c>
      <c r="C11">
        <v>63</v>
      </c>
      <c r="D11">
        <v>74.288600000000002</v>
      </c>
      <c r="E11">
        <v>0.21710000000000002</v>
      </c>
      <c r="F11">
        <v>4.2700500000000003</v>
      </c>
      <c r="G11">
        <v>1.1650000000000001E-2</v>
      </c>
      <c r="H11">
        <v>0.98882000000000003</v>
      </c>
      <c r="I11">
        <v>0.10956</v>
      </c>
      <c r="J11">
        <v>5.6539099999999998</v>
      </c>
      <c r="K11">
        <v>5.3374800000000002</v>
      </c>
      <c r="L11">
        <v>31.36</v>
      </c>
      <c r="M11">
        <v>6.03</v>
      </c>
      <c r="N11">
        <v>0.14325743764338303</v>
      </c>
      <c r="O11">
        <v>26.776128418062999</v>
      </c>
      <c r="P11">
        <v>0.47476289267421201</v>
      </c>
      <c r="Q11">
        <f t="shared" si="0"/>
        <v>0.97462500000000019</v>
      </c>
      <c r="R11">
        <v>2.44</v>
      </c>
      <c r="S11">
        <v>-1.58</v>
      </c>
    </row>
    <row r="12" spans="1:19" x14ac:dyDescent="0.3">
      <c r="A12" t="s">
        <v>23</v>
      </c>
      <c r="B12" t="s">
        <v>70</v>
      </c>
      <c r="C12">
        <v>120</v>
      </c>
      <c r="D12">
        <v>71.301900000000003</v>
      </c>
      <c r="E12">
        <v>0.20587</v>
      </c>
      <c r="F12">
        <v>4.6402200000000002</v>
      </c>
      <c r="G12">
        <v>6.7400000000000002E-2</v>
      </c>
      <c r="H12">
        <v>0.81401000000000001</v>
      </c>
      <c r="I12">
        <v>0.10323</v>
      </c>
      <c r="J12">
        <v>5.4490799999999995</v>
      </c>
      <c r="K12">
        <v>1.4535200000000001</v>
      </c>
      <c r="L12">
        <v>30.779499999999999</v>
      </c>
      <c r="M12">
        <v>7.26</v>
      </c>
      <c r="N12">
        <v>0.10521619978120955</v>
      </c>
      <c r="O12">
        <v>24.3259685685702</v>
      </c>
      <c r="P12">
        <v>0.18713563693090399</v>
      </c>
      <c r="Q12" t="s">
        <v>90</v>
      </c>
      <c r="R12">
        <v>1.97</v>
      </c>
      <c r="S12">
        <v>-2.4</v>
      </c>
    </row>
    <row r="13" spans="1:19" x14ac:dyDescent="0.3">
      <c r="A13" t="s">
        <v>24</v>
      </c>
      <c r="B13" t="s">
        <v>70</v>
      </c>
      <c r="C13">
        <v>240</v>
      </c>
      <c r="D13">
        <v>69.314300000000003</v>
      </c>
      <c r="F13">
        <v>5.2553000000000001</v>
      </c>
      <c r="G13">
        <v>3.8289999999999998E-2</v>
      </c>
      <c r="H13">
        <v>0.82390000000000008</v>
      </c>
      <c r="I13">
        <v>8.5800000000000015E-2</v>
      </c>
      <c r="J13">
        <v>5.7707200000000007</v>
      </c>
      <c r="K13">
        <v>2.5717699999999999</v>
      </c>
      <c r="L13">
        <v>30.526699999999998</v>
      </c>
      <c r="M13">
        <v>6.75</v>
      </c>
      <c r="N13">
        <v>0.12013535929219622</v>
      </c>
      <c r="O13">
        <v>18.010765641505401</v>
      </c>
      <c r="P13">
        <v>0.22472903191555599</v>
      </c>
      <c r="Q13" t="s">
        <v>90</v>
      </c>
      <c r="R13">
        <v>2.33</v>
      </c>
      <c r="S13">
        <v>-1.83</v>
      </c>
    </row>
    <row r="14" spans="1:19" x14ac:dyDescent="0.3">
      <c r="A14" t="s">
        <v>25</v>
      </c>
      <c r="B14" t="s">
        <v>70</v>
      </c>
      <c r="C14">
        <v>270</v>
      </c>
      <c r="D14">
        <v>60.9114</v>
      </c>
      <c r="E14">
        <v>0.18067800000000001</v>
      </c>
      <c r="F14">
        <v>4.3925999999999998</v>
      </c>
      <c r="G14">
        <v>7.8270000000000006E-3</v>
      </c>
      <c r="H14">
        <v>0.58591499999999996</v>
      </c>
      <c r="I14">
        <v>0</v>
      </c>
      <c r="J14">
        <v>4.4055</v>
      </c>
      <c r="K14">
        <v>1.7911829999999997</v>
      </c>
      <c r="L14">
        <v>40.060200000000002</v>
      </c>
      <c r="M14">
        <v>6.77</v>
      </c>
      <c r="N14">
        <v>9.327690985270165E-2</v>
      </c>
      <c r="O14">
        <v>18.4592675074448</v>
      </c>
      <c r="P14">
        <v>0.46284906719091401</v>
      </c>
      <c r="Q14" t="s">
        <v>90</v>
      </c>
      <c r="R14" t="s">
        <v>90</v>
      </c>
      <c r="S14" t="s">
        <v>90</v>
      </c>
    </row>
    <row r="15" spans="1:19" x14ac:dyDescent="0.3">
      <c r="A15" t="s">
        <v>26</v>
      </c>
      <c r="B15" t="s">
        <v>70</v>
      </c>
      <c r="C15">
        <v>300</v>
      </c>
      <c r="D15">
        <v>61.214400000000005</v>
      </c>
      <c r="E15">
        <v>0.18226200000000001</v>
      </c>
      <c r="F15">
        <v>4.5696900000000005</v>
      </c>
      <c r="G15">
        <v>1.0665000000000001E-2</v>
      </c>
      <c r="H15">
        <v>0.52344900000000005</v>
      </c>
      <c r="I15">
        <v>0</v>
      </c>
      <c r="J15">
        <v>4.4134799999999998</v>
      </c>
      <c r="K15">
        <v>1.020273</v>
      </c>
      <c r="L15">
        <v>36.576300000000003</v>
      </c>
      <c r="M15">
        <v>7.54</v>
      </c>
      <c r="N15">
        <v>6.5847895226745848E-2</v>
      </c>
      <c r="O15">
        <v>22.817006203362102</v>
      </c>
      <c r="P15">
        <v>0.49772352347816101</v>
      </c>
      <c r="Q15" t="s">
        <v>90</v>
      </c>
      <c r="R15" t="s">
        <v>90</v>
      </c>
      <c r="S15" t="s">
        <v>90</v>
      </c>
    </row>
    <row r="16" spans="1:19" x14ac:dyDescent="0.3">
      <c r="A16" t="s">
        <v>27</v>
      </c>
      <c r="B16" t="s">
        <v>70</v>
      </c>
      <c r="C16">
        <v>360</v>
      </c>
      <c r="D16">
        <v>56.713799999999992</v>
      </c>
      <c r="E16">
        <v>0.19176300000000002</v>
      </c>
      <c r="F16">
        <v>4.9158600000000003</v>
      </c>
      <c r="G16">
        <v>6.4920000000000004E-3</v>
      </c>
      <c r="H16">
        <v>0.41723700000000002</v>
      </c>
      <c r="I16">
        <v>3.4554000000000001E-2</v>
      </c>
      <c r="J16">
        <v>4.50678</v>
      </c>
      <c r="K16">
        <v>0.497583</v>
      </c>
      <c r="L16">
        <v>31.3629</v>
      </c>
      <c r="M16">
        <v>7.17</v>
      </c>
      <c r="N16">
        <v>9.0504937284743708E-2</v>
      </c>
      <c r="O16">
        <v>27.489296299577902</v>
      </c>
      <c r="P16">
        <v>0.17224461420814599</v>
      </c>
      <c r="Q16" t="s">
        <v>90</v>
      </c>
      <c r="R16">
        <v>1.59</v>
      </c>
      <c r="S16">
        <v>-4.32</v>
      </c>
    </row>
    <row r="17" spans="1:19" x14ac:dyDescent="0.3">
      <c r="A17" t="s">
        <v>28</v>
      </c>
      <c r="B17" t="s">
        <v>71</v>
      </c>
      <c r="C17">
        <v>0</v>
      </c>
      <c r="D17" s="1">
        <v>1</v>
      </c>
      <c r="E17" s="1">
        <v>3.0000000000000001E-3</v>
      </c>
      <c r="F17" s="1">
        <v>0.05</v>
      </c>
      <c r="G17" s="1">
        <v>2.9174000000000001E-3</v>
      </c>
      <c r="H17" s="1">
        <v>8.5269999999999996E-4</v>
      </c>
      <c r="I17" s="1">
        <v>0</v>
      </c>
      <c r="J17" s="1">
        <v>0.04</v>
      </c>
      <c r="K17" s="1">
        <v>0.04</v>
      </c>
      <c r="L17" s="1">
        <v>0.3</v>
      </c>
      <c r="M17" s="1">
        <v>7.03</v>
      </c>
      <c r="N17" s="1">
        <v>5.4644367320483403E-2</v>
      </c>
      <c r="O17" s="1">
        <v>9.7028242475986399</v>
      </c>
      <c r="P17" s="1">
        <v>0.16</v>
      </c>
      <c r="Q17" t="s">
        <v>90</v>
      </c>
      <c r="R17" s="1">
        <v>0.01</v>
      </c>
      <c r="S17" s="1">
        <v>-10.9</v>
      </c>
    </row>
    <row r="18" spans="1:19" x14ac:dyDescent="0.3">
      <c r="A18" t="s">
        <v>29</v>
      </c>
      <c r="B18" t="s">
        <v>71</v>
      </c>
      <c r="C18">
        <v>0.33333333333333331</v>
      </c>
      <c r="D18" s="1">
        <v>1.240132</v>
      </c>
      <c r="E18" s="1">
        <v>7.1520000000000004E-3</v>
      </c>
      <c r="F18" s="1">
        <v>0.79988400000000004</v>
      </c>
      <c r="G18" s="1">
        <v>5.5120000000000004E-3</v>
      </c>
      <c r="H18" s="1">
        <v>0.35289199999999998</v>
      </c>
      <c r="I18" s="1">
        <v>0</v>
      </c>
      <c r="J18" s="1">
        <v>0.21787200000000001</v>
      </c>
      <c r="K18" s="1">
        <v>0.33166400000000001</v>
      </c>
      <c r="L18" s="1">
        <v>0.79146000000000005</v>
      </c>
      <c r="M18">
        <v>6.01</v>
      </c>
      <c r="N18" s="1">
        <v>0.2</v>
      </c>
      <c r="O18" s="1">
        <v>13.168289966791651</v>
      </c>
      <c r="P18" s="1">
        <v>0.45097122236531478</v>
      </c>
      <c r="Q18">
        <f>(K18-K$17)*27/28 -I18</f>
        <v>0.28124742857142859</v>
      </c>
      <c r="R18" t="s">
        <v>90</v>
      </c>
      <c r="S18" t="s">
        <v>90</v>
      </c>
    </row>
    <row r="19" spans="1:19" x14ac:dyDescent="0.3">
      <c r="A19" t="s">
        <v>28</v>
      </c>
      <c r="B19" t="s">
        <v>71</v>
      </c>
      <c r="C19">
        <v>1</v>
      </c>
      <c r="D19" s="1">
        <v>1.2962119999999999</v>
      </c>
      <c r="E19" s="1">
        <v>7.7479999999999997E-3</v>
      </c>
      <c r="F19" s="1">
        <v>0.85941199999999995</v>
      </c>
      <c r="G19" s="1">
        <v>5.4599999999999996E-3</v>
      </c>
      <c r="H19" s="1">
        <v>0.378608</v>
      </c>
      <c r="I19" s="1">
        <v>0</v>
      </c>
      <c r="J19" s="1">
        <v>0.23028399999999999</v>
      </c>
      <c r="K19" s="1">
        <v>0.45185999999999998</v>
      </c>
      <c r="L19" s="1">
        <v>0.82896000000000003</v>
      </c>
      <c r="M19" t="s">
        <v>91</v>
      </c>
      <c r="N19" s="1">
        <v>0.1471398705189618</v>
      </c>
      <c r="O19" s="1">
        <v>10.5779527285044</v>
      </c>
      <c r="P19" s="1">
        <v>9.0969175682067305E-2</v>
      </c>
      <c r="Q19">
        <f t="shared" ref="Q19:Q24" si="1">(K19-K$17)*27/28 -I19</f>
        <v>0.3971507142857143</v>
      </c>
      <c r="R19" t="s">
        <v>90</v>
      </c>
      <c r="S19" t="s">
        <v>90</v>
      </c>
    </row>
    <row r="20" spans="1:19" x14ac:dyDescent="0.3">
      <c r="A20" t="s">
        <v>29</v>
      </c>
      <c r="B20" t="s">
        <v>71</v>
      </c>
      <c r="C20">
        <v>13</v>
      </c>
      <c r="D20" s="1">
        <v>2.2648519999999999</v>
      </c>
      <c r="E20" s="1">
        <v>1.9244000000000001E-2</v>
      </c>
      <c r="F20" s="1">
        <v>1.039628</v>
      </c>
      <c r="G20" s="1">
        <v>6.208E-3</v>
      </c>
      <c r="H20" s="1">
        <v>0.89046400000000003</v>
      </c>
      <c r="I20" s="1">
        <v>0</v>
      </c>
      <c r="J20" s="1">
        <v>0.46063599999999999</v>
      </c>
      <c r="K20" s="1">
        <v>4.7975199999999996</v>
      </c>
      <c r="L20" s="1">
        <v>1.124808</v>
      </c>
      <c r="M20">
        <v>7.1</v>
      </c>
      <c r="N20" s="1">
        <v>0.2624805303335187</v>
      </c>
      <c r="O20" s="1">
        <v>20.038357963850601</v>
      </c>
      <c r="P20" s="1">
        <v>0.24199658803404001</v>
      </c>
      <c r="Q20">
        <f t="shared" si="1"/>
        <v>4.5876085714285706</v>
      </c>
      <c r="R20" t="s">
        <v>90</v>
      </c>
      <c r="S20" t="s">
        <v>90</v>
      </c>
    </row>
    <row r="21" spans="1:19" x14ac:dyDescent="0.3">
      <c r="A21" t="s">
        <v>28</v>
      </c>
      <c r="B21" t="s">
        <v>71</v>
      </c>
      <c r="C21">
        <v>24</v>
      </c>
      <c r="D21" s="1">
        <v>2.3250999999999999</v>
      </c>
      <c r="E21" s="1">
        <v>2.01E-2</v>
      </c>
      <c r="F21" s="1">
        <v>1.0121560000000001</v>
      </c>
      <c r="G21" s="1">
        <v>1.64E-4</v>
      </c>
      <c r="H21" s="1">
        <v>0.96731199999999995</v>
      </c>
      <c r="I21" s="1">
        <v>0</v>
      </c>
      <c r="J21" s="1">
        <v>0.48586400000000002</v>
      </c>
      <c r="K21" s="1">
        <v>6.5457999999999998</v>
      </c>
      <c r="L21" s="1">
        <v>1.1605920000000001</v>
      </c>
      <c r="M21" t="s">
        <v>91</v>
      </c>
      <c r="N21" s="1">
        <v>0.23765755144219497</v>
      </c>
      <c r="O21" s="1">
        <v>21.5128851364315</v>
      </c>
      <c r="P21" s="1">
        <v>5.7828813566498098E-2</v>
      </c>
      <c r="Q21">
        <f t="shared" si="1"/>
        <v>6.2734499999999995</v>
      </c>
      <c r="R21" t="s">
        <v>90</v>
      </c>
      <c r="S21" t="s">
        <v>90</v>
      </c>
    </row>
    <row r="22" spans="1:19" x14ac:dyDescent="0.3">
      <c r="A22" t="s">
        <v>29</v>
      </c>
      <c r="B22" t="s">
        <v>71</v>
      </c>
      <c r="C22">
        <v>45</v>
      </c>
      <c r="D22" s="1">
        <v>2.4871599999999998</v>
      </c>
      <c r="E22" s="1">
        <v>2.1115999999999999E-2</v>
      </c>
      <c r="F22" s="1">
        <v>1.1821120000000001</v>
      </c>
      <c r="G22" s="1">
        <v>2.24E-4</v>
      </c>
      <c r="H22" s="1">
        <v>1.0528679999999999</v>
      </c>
      <c r="I22" s="1">
        <v>0</v>
      </c>
      <c r="J22" s="1">
        <v>0.51451199999999997</v>
      </c>
      <c r="K22" s="1">
        <v>8.2298799999999996</v>
      </c>
      <c r="L22" s="1">
        <v>1.2537400000000001</v>
      </c>
      <c r="M22" t="s">
        <v>91</v>
      </c>
      <c r="N22" s="1">
        <v>0.22970245488619473</v>
      </c>
      <c r="O22" s="1">
        <v>22.457038692640999</v>
      </c>
      <c r="P22" s="1">
        <v>0.87627625311930524</v>
      </c>
      <c r="Q22">
        <f t="shared" si="1"/>
        <v>7.8973842857142866</v>
      </c>
      <c r="R22" t="s">
        <v>90</v>
      </c>
      <c r="S22" t="s">
        <v>90</v>
      </c>
    </row>
    <row r="23" spans="1:19" x14ac:dyDescent="0.3">
      <c r="A23" t="s">
        <v>28</v>
      </c>
      <c r="B23" t="s">
        <v>71</v>
      </c>
      <c r="C23">
        <v>67</v>
      </c>
      <c r="D23" s="1">
        <v>2.543196</v>
      </c>
      <c r="E23" s="1">
        <v>2.1524000000000001E-2</v>
      </c>
      <c r="F23" s="1">
        <v>0.57230000000000003</v>
      </c>
      <c r="G23" s="1">
        <v>4.3600000000000003E-4</v>
      </c>
      <c r="H23" s="1">
        <v>1.102808</v>
      </c>
      <c r="I23" s="1">
        <v>0</v>
      </c>
      <c r="J23" s="1">
        <v>0.53190400000000004</v>
      </c>
      <c r="K23" s="1">
        <v>9.4711999999999996</v>
      </c>
      <c r="L23" s="1">
        <v>1.28718</v>
      </c>
      <c r="M23" t="s">
        <v>91</v>
      </c>
      <c r="N23" s="1">
        <v>0.28000000000000003</v>
      </c>
      <c r="O23" s="1">
        <v>22.2247534186784</v>
      </c>
      <c r="P23" s="1">
        <v>0.36869424646146098</v>
      </c>
      <c r="Q23">
        <f t="shared" si="1"/>
        <v>9.0943714285714297</v>
      </c>
      <c r="R23" t="s">
        <v>90</v>
      </c>
      <c r="S23" t="s">
        <v>90</v>
      </c>
    </row>
    <row r="24" spans="1:19" x14ac:dyDescent="0.3">
      <c r="A24" t="s">
        <v>29</v>
      </c>
      <c r="B24" t="s">
        <v>71</v>
      </c>
      <c r="C24">
        <v>120</v>
      </c>
      <c r="D24" s="1">
        <v>3.041372</v>
      </c>
      <c r="E24" s="1">
        <v>2.5767999999999999E-2</v>
      </c>
      <c r="F24" s="1">
        <v>1.1495040000000001</v>
      </c>
      <c r="G24" s="1">
        <v>2.104E-3</v>
      </c>
      <c r="H24" s="1">
        <v>1.3084480000000001</v>
      </c>
      <c r="I24" s="1">
        <v>0</v>
      </c>
      <c r="J24" s="1">
        <v>0.62454399999999999</v>
      </c>
      <c r="K24" s="1">
        <v>11.586080000000001</v>
      </c>
      <c r="L24" s="1">
        <v>1.3902680000000001</v>
      </c>
      <c r="M24" s="1">
        <v>7.23</v>
      </c>
      <c r="N24" s="1">
        <v>0.23</v>
      </c>
      <c r="O24" s="1">
        <v>22.998375009649035</v>
      </c>
      <c r="P24" s="1">
        <v>0.61866524354997021</v>
      </c>
      <c r="Q24">
        <f t="shared" si="1"/>
        <v>11.13372</v>
      </c>
      <c r="R24" t="s">
        <v>90</v>
      </c>
      <c r="S24" t="s">
        <v>90</v>
      </c>
    </row>
    <row r="25" spans="1:19" x14ac:dyDescent="0.3">
      <c r="A25" t="s">
        <v>14</v>
      </c>
      <c r="B25" t="s">
        <v>72</v>
      </c>
      <c r="C25">
        <v>0</v>
      </c>
      <c r="D25">
        <v>100.60600000000001</v>
      </c>
      <c r="E25">
        <v>0.29174</v>
      </c>
      <c r="F25">
        <v>5.7015599999999997</v>
      </c>
      <c r="G25">
        <v>4.8999999999999998E-4</v>
      </c>
      <c r="H25">
        <v>0</v>
      </c>
      <c r="I25">
        <v>8.5269999999999999E-2</v>
      </c>
      <c r="J25">
        <v>4.1257900000000003</v>
      </c>
      <c r="K25">
        <v>4.2131400000000001</v>
      </c>
      <c r="L25">
        <v>33.4208</v>
      </c>
      <c r="M25">
        <v>6.59</v>
      </c>
      <c r="N25">
        <v>6.4562785755059204</v>
      </c>
      <c r="O25">
        <v>9.7028242475986399</v>
      </c>
      <c r="Q25" t="s">
        <v>90</v>
      </c>
      <c r="R25">
        <v>2.41</v>
      </c>
      <c r="S25">
        <v>-1.23</v>
      </c>
    </row>
    <row r="26" spans="1:19" x14ac:dyDescent="0.3">
      <c r="A26" t="s">
        <v>30</v>
      </c>
      <c r="B26" t="s">
        <v>72</v>
      </c>
      <c r="C26">
        <v>0.125</v>
      </c>
      <c r="D26">
        <v>105.02000000000001</v>
      </c>
      <c r="E26">
        <v>0.26430999999999999</v>
      </c>
      <c r="F26">
        <v>6.1867999999999999</v>
      </c>
      <c r="G26">
        <v>0</v>
      </c>
      <c r="H26">
        <v>2.1380000000000003E-2</v>
      </c>
      <c r="I26">
        <v>7.0629999999999998E-2</v>
      </c>
      <c r="J26">
        <v>6.5453399999999995</v>
      </c>
      <c r="K26">
        <v>4.3836500000000003</v>
      </c>
      <c r="L26">
        <v>32.701300000000003</v>
      </c>
      <c r="M26">
        <v>6.22</v>
      </c>
      <c r="N26">
        <v>7.74154203746519</v>
      </c>
      <c r="O26">
        <v>17.058085568514301</v>
      </c>
      <c r="P26">
        <v>0.22899162196817299</v>
      </c>
      <c r="Q26">
        <f>(K26-K$25)*27/28 -I26</f>
        <v>9.37903571428573E-2</v>
      </c>
      <c r="R26">
        <v>2.35</v>
      </c>
      <c r="S26">
        <v>-1.57</v>
      </c>
    </row>
    <row r="27" spans="1:19" x14ac:dyDescent="0.3">
      <c r="A27" t="s">
        <v>31</v>
      </c>
      <c r="B27" t="s">
        <v>72</v>
      </c>
      <c r="C27">
        <v>0.33300000000000002</v>
      </c>
      <c r="D27">
        <v>101.569</v>
      </c>
      <c r="E27">
        <v>0.25673000000000001</v>
      </c>
      <c r="F27">
        <v>6.67117</v>
      </c>
      <c r="G27">
        <v>0</v>
      </c>
      <c r="H27">
        <v>2.163E-2</v>
      </c>
      <c r="I27">
        <v>8.0370000000000011E-2</v>
      </c>
      <c r="J27">
        <v>6.3941999999999997</v>
      </c>
      <c r="K27">
        <v>4.3835699999999997</v>
      </c>
      <c r="L27">
        <v>32.267600000000002</v>
      </c>
      <c r="M27">
        <v>6.02</v>
      </c>
      <c r="N27">
        <v>7.9303913311233396</v>
      </c>
      <c r="O27">
        <v>17.598348844554799</v>
      </c>
      <c r="P27">
        <v>0.19045428722906799</v>
      </c>
      <c r="Q27">
        <f t="shared" ref="Q27:Q33" si="2">(K27-K$25)*27/28 -I27</f>
        <v>8.3973214285713929E-2</v>
      </c>
      <c r="R27">
        <v>2.29</v>
      </c>
      <c r="S27">
        <v>-1.8</v>
      </c>
    </row>
    <row r="28" spans="1:19" x14ac:dyDescent="0.3">
      <c r="A28" t="s">
        <v>32</v>
      </c>
      <c r="B28" t="s">
        <v>72</v>
      </c>
      <c r="C28">
        <v>1</v>
      </c>
      <c r="D28">
        <v>106.80799999999999</v>
      </c>
      <c r="E28">
        <v>0.26991999999999999</v>
      </c>
      <c r="F28">
        <v>8.0642899999999997</v>
      </c>
      <c r="G28">
        <v>0</v>
      </c>
      <c r="H28">
        <v>2.5319999999999999E-2</v>
      </c>
      <c r="I28">
        <v>0.34</v>
      </c>
      <c r="J28">
        <v>6.8252000000000006</v>
      </c>
      <c r="K28">
        <v>5.0387400000000007</v>
      </c>
      <c r="L28">
        <v>34.186399999999999</v>
      </c>
      <c r="M28">
        <v>6.02</v>
      </c>
      <c r="N28">
        <v>9.3798918608885788</v>
      </c>
      <c r="O28">
        <v>18.084189195933401</v>
      </c>
      <c r="P28">
        <v>0.34395321137166401</v>
      </c>
      <c r="Q28">
        <f t="shared" si="2"/>
        <v>0.45611428571428619</v>
      </c>
      <c r="R28">
        <v>2.91</v>
      </c>
      <c r="S28">
        <v>-0.92</v>
      </c>
    </row>
    <row r="29" spans="1:19" x14ac:dyDescent="0.3">
      <c r="A29" t="s">
        <v>33</v>
      </c>
      <c r="B29" t="s">
        <v>72</v>
      </c>
      <c r="C29">
        <v>2.3330000000000002</v>
      </c>
      <c r="D29">
        <v>98.824699999999993</v>
      </c>
      <c r="E29">
        <v>0.25174999999999997</v>
      </c>
      <c r="F29">
        <v>8.9086299999999987</v>
      </c>
      <c r="G29">
        <v>0</v>
      </c>
      <c r="H29">
        <v>2.647E-2</v>
      </c>
      <c r="I29">
        <v>7.4459999999999998E-2</v>
      </c>
      <c r="J29">
        <v>6.5358000000000001</v>
      </c>
      <c r="K29">
        <v>5.0820400000000001</v>
      </c>
      <c r="L29">
        <v>32.067700000000002</v>
      </c>
      <c r="M29">
        <v>6.12</v>
      </c>
      <c r="N29">
        <v>8.7913627730177506</v>
      </c>
      <c r="O29">
        <v>18.801826237721802</v>
      </c>
      <c r="P29">
        <v>0.44335210881708198</v>
      </c>
      <c r="Q29">
        <f t="shared" si="2"/>
        <v>0.76340785714285719</v>
      </c>
      <c r="R29">
        <v>2.33</v>
      </c>
      <c r="S29">
        <v>-1.35</v>
      </c>
    </row>
    <row r="30" spans="1:19" x14ac:dyDescent="0.3">
      <c r="A30" t="s">
        <v>34</v>
      </c>
      <c r="B30" t="s">
        <v>72</v>
      </c>
      <c r="C30">
        <v>7</v>
      </c>
      <c r="D30">
        <v>99.067299999999989</v>
      </c>
      <c r="E30">
        <v>0.25263000000000002</v>
      </c>
      <c r="F30">
        <v>10.7576</v>
      </c>
      <c r="G30">
        <v>0</v>
      </c>
      <c r="H30">
        <v>3.6569999999999998E-2</v>
      </c>
      <c r="I30">
        <v>0.10765999999999999</v>
      </c>
      <c r="J30">
        <v>7.1208499999999999</v>
      </c>
      <c r="K30">
        <v>6.1450300000000002</v>
      </c>
      <c r="L30">
        <v>32.991799999999998</v>
      </c>
      <c r="M30">
        <v>5.99</v>
      </c>
      <c r="N30">
        <v>9.0114343287881695</v>
      </c>
      <c r="O30">
        <v>20.196000573463799</v>
      </c>
      <c r="P30">
        <v>2.4469036895268099E-2</v>
      </c>
      <c r="Q30">
        <f t="shared" si="2"/>
        <v>1.7552339285714287</v>
      </c>
      <c r="R30">
        <v>2.39</v>
      </c>
      <c r="S30">
        <v>-1.1000000000000001</v>
      </c>
    </row>
    <row r="31" spans="1:19" x14ac:dyDescent="0.3">
      <c r="A31" t="s">
        <v>35</v>
      </c>
      <c r="B31" t="s">
        <v>72</v>
      </c>
      <c r="C31">
        <v>13</v>
      </c>
      <c r="D31">
        <v>97.647600000000011</v>
      </c>
      <c r="E31">
        <v>0.24708000000000002</v>
      </c>
      <c r="F31">
        <v>11.726099999999999</v>
      </c>
      <c r="G31">
        <v>0</v>
      </c>
      <c r="H31">
        <v>4.7820000000000001E-2</v>
      </c>
      <c r="I31">
        <v>7.127E-2</v>
      </c>
      <c r="J31">
        <v>7.3693799999999996</v>
      </c>
      <c r="K31">
        <v>6.7190300000000001</v>
      </c>
      <c r="L31">
        <v>33.306699999999999</v>
      </c>
      <c r="M31">
        <v>6.41</v>
      </c>
      <c r="N31">
        <v>9.2971791763739802</v>
      </c>
      <c r="O31">
        <v>20.989542423283499</v>
      </c>
      <c r="P31">
        <v>0.15246864547793901</v>
      </c>
      <c r="Q31">
        <f t="shared" si="2"/>
        <v>2.3451239285714283</v>
      </c>
      <c r="R31">
        <v>2.38</v>
      </c>
      <c r="S31">
        <v>-0.5</v>
      </c>
    </row>
    <row r="32" spans="1:19" x14ac:dyDescent="0.3">
      <c r="A32" t="s">
        <v>36</v>
      </c>
      <c r="B32" t="s">
        <v>72</v>
      </c>
      <c r="C32">
        <v>24</v>
      </c>
      <c r="D32">
        <v>97.566199999999995</v>
      </c>
      <c r="E32">
        <v>0.24535999999999999</v>
      </c>
      <c r="F32">
        <v>12.4505</v>
      </c>
      <c r="G32">
        <v>0</v>
      </c>
      <c r="H32">
        <v>6.0979999999999999E-2</v>
      </c>
      <c r="I32">
        <v>0.12088</v>
      </c>
      <c r="J32">
        <v>7.7354500000000002</v>
      </c>
      <c r="K32">
        <v>7.9279100000000007</v>
      </c>
      <c r="L32">
        <v>33.476300000000002</v>
      </c>
      <c r="M32">
        <v>6.34</v>
      </c>
      <c r="N32">
        <v>9.1358203053224596</v>
      </c>
      <c r="O32">
        <v>21.415372725115301</v>
      </c>
      <c r="P32">
        <v>0.37295156270886798</v>
      </c>
      <c r="Q32">
        <f t="shared" si="2"/>
        <v>3.4612196428571433</v>
      </c>
      <c r="R32">
        <v>2.61</v>
      </c>
      <c r="S32">
        <v>-0.12</v>
      </c>
    </row>
    <row r="33" spans="1:19" x14ac:dyDescent="0.3">
      <c r="A33" t="s">
        <v>37</v>
      </c>
      <c r="B33" t="s">
        <v>72</v>
      </c>
      <c r="C33">
        <v>63</v>
      </c>
      <c r="D33">
        <v>93.889899999999997</v>
      </c>
      <c r="E33">
        <v>0.23538000000000001</v>
      </c>
      <c r="F33">
        <v>11.490499999999999</v>
      </c>
      <c r="G33">
        <v>0</v>
      </c>
      <c r="H33">
        <v>6.5420000000000006E-2</v>
      </c>
      <c r="I33">
        <v>7.4870000000000006E-2</v>
      </c>
      <c r="J33">
        <v>7.6002000000000001</v>
      </c>
      <c r="K33">
        <v>8.3958499999999994</v>
      </c>
      <c r="L33">
        <v>32.232700000000001</v>
      </c>
      <c r="M33">
        <v>6.37</v>
      </c>
      <c r="N33">
        <v>8.1449576466081197</v>
      </c>
      <c r="O33">
        <v>24.547876415596001</v>
      </c>
      <c r="P33">
        <v>0.16895513493697101</v>
      </c>
      <c r="Q33">
        <f t="shared" si="2"/>
        <v>3.9584574999999993</v>
      </c>
      <c r="R33">
        <v>2.41</v>
      </c>
      <c r="S33">
        <v>-0.25</v>
      </c>
    </row>
    <row r="34" spans="1:19" x14ac:dyDescent="0.3">
      <c r="A34" t="s">
        <v>38</v>
      </c>
      <c r="B34" t="s">
        <v>72</v>
      </c>
      <c r="C34">
        <v>120</v>
      </c>
      <c r="D34">
        <v>91.5732</v>
      </c>
      <c r="E34">
        <v>0.22689999999999999</v>
      </c>
      <c r="F34">
        <v>11.533899999999999</v>
      </c>
      <c r="G34">
        <v>0</v>
      </c>
      <c r="H34">
        <v>7.0269999999999999E-2</v>
      </c>
      <c r="I34">
        <v>5.5370000000000003E-2</v>
      </c>
      <c r="J34">
        <v>7.3783699999999994</v>
      </c>
      <c r="K34">
        <v>1.80139</v>
      </c>
      <c r="L34">
        <v>31.559200000000001</v>
      </c>
      <c r="M34">
        <v>7.55</v>
      </c>
      <c r="N34">
        <v>7.4425785416362702</v>
      </c>
      <c r="O34">
        <v>24.231091924368201</v>
      </c>
      <c r="P34">
        <v>5.1582838198440999E-2</v>
      </c>
      <c r="Q34" t="s">
        <v>90</v>
      </c>
      <c r="R34">
        <v>1.42</v>
      </c>
      <c r="S34">
        <v>-2</v>
      </c>
    </row>
    <row r="35" spans="1:19" x14ac:dyDescent="0.3">
      <c r="A35" t="s">
        <v>39</v>
      </c>
      <c r="B35" t="s">
        <v>72</v>
      </c>
      <c r="C35">
        <v>240</v>
      </c>
      <c r="D35">
        <v>92.11330000000001</v>
      </c>
      <c r="F35">
        <v>11.226900000000001</v>
      </c>
      <c r="G35">
        <v>2.7639999999999998E-2</v>
      </c>
      <c r="H35">
        <v>0.10139999999999999</v>
      </c>
      <c r="I35">
        <v>0.10125000000000001</v>
      </c>
      <c r="J35">
        <v>8.0378499999999988</v>
      </c>
      <c r="K35">
        <v>3.6473599999999999</v>
      </c>
      <c r="L35">
        <v>32.35</v>
      </c>
      <c r="M35">
        <v>7.59</v>
      </c>
      <c r="N35">
        <v>6.7678455171869203</v>
      </c>
      <c r="O35">
        <v>25.3134947018359</v>
      </c>
      <c r="P35">
        <v>3.3692783447794299E-2</v>
      </c>
      <c r="Q35" t="s">
        <v>90</v>
      </c>
      <c r="R35">
        <v>1.64</v>
      </c>
      <c r="S35">
        <v>-0.9</v>
      </c>
    </row>
    <row r="36" spans="1:19" x14ac:dyDescent="0.3">
      <c r="A36" t="s">
        <v>40</v>
      </c>
      <c r="B36" t="s">
        <v>72</v>
      </c>
      <c r="C36">
        <v>300</v>
      </c>
      <c r="D36">
        <v>83.435699999999997</v>
      </c>
      <c r="E36">
        <v>0.22375800000000001</v>
      </c>
      <c r="F36">
        <v>11.641859999999999</v>
      </c>
      <c r="G36">
        <v>5.2950000000000002E-3</v>
      </c>
      <c r="H36">
        <v>7.9697999999999991E-2</v>
      </c>
      <c r="I36">
        <v>0</v>
      </c>
      <c r="J36">
        <v>6.604709999999999</v>
      </c>
      <c r="K36">
        <v>1.799445</v>
      </c>
      <c r="L36">
        <v>47.634900000000002</v>
      </c>
      <c r="M36">
        <v>7.62</v>
      </c>
      <c r="N36">
        <v>7.132621016652811</v>
      </c>
      <c r="O36">
        <v>25.008828623009801</v>
      </c>
      <c r="P36">
        <v>0.54010919721657402</v>
      </c>
      <c r="Q36" t="s">
        <v>90</v>
      </c>
      <c r="R36" t="s">
        <v>90</v>
      </c>
      <c r="S36" t="s">
        <v>90</v>
      </c>
    </row>
    <row r="37" spans="1:19" x14ac:dyDescent="0.3">
      <c r="A37" t="s">
        <v>41</v>
      </c>
      <c r="B37" t="s">
        <v>73</v>
      </c>
      <c r="C37">
        <v>0</v>
      </c>
      <c r="D37">
        <v>11.8</v>
      </c>
      <c r="E37" t="s">
        <v>92</v>
      </c>
      <c r="F37">
        <v>11.1</v>
      </c>
      <c r="G37" t="s">
        <v>92</v>
      </c>
      <c r="H37" t="s">
        <v>92</v>
      </c>
      <c r="I37" t="s">
        <v>92</v>
      </c>
      <c r="J37">
        <v>7.87</v>
      </c>
      <c r="K37">
        <v>2.59</v>
      </c>
      <c r="L37">
        <v>48.5</v>
      </c>
      <c r="M37">
        <v>6.84</v>
      </c>
      <c r="N37">
        <v>13.5</v>
      </c>
      <c r="O37">
        <v>14.7</v>
      </c>
      <c r="P37" t="s">
        <v>93</v>
      </c>
      <c r="Q37" t="s">
        <v>90</v>
      </c>
      <c r="R37" t="s">
        <v>90</v>
      </c>
      <c r="S37" t="s">
        <v>90</v>
      </c>
    </row>
    <row r="38" spans="1:19" x14ac:dyDescent="0.3">
      <c r="A38" t="s">
        <v>42</v>
      </c>
      <c r="B38" t="s">
        <v>73</v>
      </c>
      <c r="C38">
        <v>1</v>
      </c>
      <c r="D38">
        <v>11.9</v>
      </c>
      <c r="E38" t="s">
        <v>92</v>
      </c>
      <c r="F38">
        <v>9.6300000000000008</v>
      </c>
      <c r="G38" t="s">
        <v>92</v>
      </c>
      <c r="H38" t="s">
        <v>92</v>
      </c>
      <c r="I38" t="s">
        <v>92</v>
      </c>
      <c r="J38">
        <v>9.2799999999999994</v>
      </c>
      <c r="K38">
        <v>3.19</v>
      </c>
      <c r="L38">
        <v>47.8</v>
      </c>
      <c r="M38">
        <v>6.91</v>
      </c>
      <c r="N38">
        <v>9.9</v>
      </c>
      <c r="O38">
        <v>15.8</v>
      </c>
      <c r="P38" t="s">
        <v>93</v>
      </c>
      <c r="Q38" t="s">
        <v>90</v>
      </c>
      <c r="R38" t="s">
        <v>90</v>
      </c>
      <c r="S38" t="s">
        <v>90</v>
      </c>
    </row>
    <row r="39" spans="1:19" x14ac:dyDescent="0.3">
      <c r="A39" t="s">
        <v>43</v>
      </c>
      <c r="B39" t="s">
        <v>73</v>
      </c>
      <c r="C39">
        <v>2</v>
      </c>
      <c r="D39">
        <v>11.5</v>
      </c>
      <c r="E39" t="s">
        <v>92</v>
      </c>
      <c r="F39">
        <v>9.32</v>
      </c>
      <c r="G39" t="s">
        <v>92</v>
      </c>
      <c r="H39" t="s">
        <v>92</v>
      </c>
      <c r="I39" t="s">
        <v>92</v>
      </c>
      <c r="J39">
        <v>9.92</v>
      </c>
      <c r="K39">
        <v>3.41</v>
      </c>
      <c r="L39">
        <v>48.4</v>
      </c>
      <c r="M39">
        <v>6.86</v>
      </c>
      <c r="N39">
        <v>9.9</v>
      </c>
      <c r="O39">
        <v>16.8</v>
      </c>
      <c r="P39" t="s">
        <v>93</v>
      </c>
      <c r="Q39" t="s">
        <v>90</v>
      </c>
      <c r="R39" t="s">
        <v>90</v>
      </c>
      <c r="S39" t="s">
        <v>90</v>
      </c>
    </row>
    <row r="40" spans="1:19" x14ac:dyDescent="0.3">
      <c r="A40" t="s">
        <v>44</v>
      </c>
      <c r="B40" t="s">
        <v>73</v>
      </c>
      <c r="C40">
        <v>4</v>
      </c>
      <c r="D40">
        <v>11</v>
      </c>
      <c r="E40" t="s">
        <v>92</v>
      </c>
      <c r="F40">
        <v>8.9499999999999993</v>
      </c>
      <c r="G40" t="s">
        <v>92</v>
      </c>
      <c r="H40" t="s">
        <v>92</v>
      </c>
      <c r="I40" t="s">
        <v>92</v>
      </c>
      <c r="J40">
        <v>10.6</v>
      </c>
      <c r="K40">
        <v>3.61</v>
      </c>
      <c r="L40">
        <v>48.4</v>
      </c>
      <c r="M40">
        <v>6.89</v>
      </c>
      <c r="N40">
        <v>8.1999999999999993</v>
      </c>
      <c r="O40">
        <v>19.600000000000001</v>
      </c>
      <c r="P40" t="s">
        <v>93</v>
      </c>
      <c r="Q40" t="s">
        <v>90</v>
      </c>
      <c r="R40" t="s">
        <v>90</v>
      </c>
      <c r="S40" t="s">
        <v>90</v>
      </c>
    </row>
    <row r="41" spans="1:19" x14ac:dyDescent="0.3">
      <c r="A41" t="s">
        <v>45</v>
      </c>
      <c r="B41" t="s">
        <v>73</v>
      </c>
      <c r="C41">
        <v>12</v>
      </c>
      <c r="D41">
        <v>10.8</v>
      </c>
      <c r="E41" t="s">
        <v>92</v>
      </c>
      <c r="F41">
        <v>8.67</v>
      </c>
      <c r="G41" t="s">
        <v>92</v>
      </c>
      <c r="H41" t="s">
        <v>92</v>
      </c>
      <c r="I41" t="s">
        <v>92</v>
      </c>
      <c r="J41">
        <v>10.9</v>
      </c>
      <c r="K41">
        <v>4.22</v>
      </c>
      <c r="L41">
        <v>48.6</v>
      </c>
      <c r="M41">
        <v>7.17</v>
      </c>
      <c r="N41">
        <v>4.7</v>
      </c>
      <c r="O41">
        <v>26.2</v>
      </c>
      <c r="P41" t="s">
        <v>93</v>
      </c>
      <c r="Q41" t="s">
        <v>90</v>
      </c>
      <c r="R41" t="s">
        <v>90</v>
      </c>
      <c r="S41" t="s">
        <v>90</v>
      </c>
    </row>
    <row r="42" spans="1:19" x14ac:dyDescent="0.3">
      <c r="A42" t="s">
        <v>46</v>
      </c>
      <c r="B42" t="s">
        <v>73</v>
      </c>
      <c r="C42">
        <v>34</v>
      </c>
      <c r="D42">
        <v>10.6</v>
      </c>
      <c r="E42" t="s">
        <v>92</v>
      </c>
      <c r="F42">
        <v>8.56</v>
      </c>
      <c r="G42" t="s">
        <v>92</v>
      </c>
      <c r="H42" t="s">
        <v>92</v>
      </c>
      <c r="I42" t="s">
        <v>92</v>
      </c>
      <c r="J42">
        <v>11.2</v>
      </c>
      <c r="K42">
        <v>4.83</v>
      </c>
      <c r="L42">
        <v>48.8</v>
      </c>
      <c r="M42">
        <v>7.6</v>
      </c>
      <c r="N42">
        <v>2.9</v>
      </c>
      <c r="O42">
        <v>31</v>
      </c>
      <c r="P42" t="s">
        <v>93</v>
      </c>
      <c r="Q42" t="s">
        <v>90</v>
      </c>
      <c r="R42" t="s">
        <v>90</v>
      </c>
      <c r="S42" t="s">
        <v>90</v>
      </c>
    </row>
    <row r="43" spans="1:19" x14ac:dyDescent="0.3">
      <c r="A43" t="s">
        <v>47</v>
      </c>
      <c r="B43" t="s">
        <v>73</v>
      </c>
      <c r="C43">
        <v>68</v>
      </c>
      <c r="D43">
        <v>10.6</v>
      </c>
      <c r="E43" t="s">
        <v>92</v>
      </c>
      <c r="F43">
        <v>8.4600000000000009</v>
      </c>
      <c r="G43" t="s">
        <v>92</v>
      </c>
      <c r="H43" t="s">
        <v>92</v>
      </c>
      <c r="I43" t="s">
        <v>92</v>
      </c>
      <c r="J43">
        <v>11.2</v>
      </c>
      <c r="K43">
        <v>5.2</v>
      </c>
      <c r="L43">
        <v>48.9</v>
      </c>
      <c r="M43">
        <v>7.33</v>
      </c>
      <c r="N43">
        <v>2.2000000000000002</v>
      </c>
      <c r="O43">
        <v>32.700000000000003</v>
      </c>
      <c r="P43" t="s">
        <v>93</v>
      </c>
      <c r="Q43" t="s">
        <v>90</v>
      </c>
      <c r="R43" t="s">
        <v>90</v>
      </c>
      <c r="S43" t="s">
        <v>90</v>
      </c>
    </row>
    <row r="44" spans="1:19" x14ac:dyDescent="0.3">
      <c r="A44" t="s">
        <v>48</v>
      </c>
      <c r="B44" t="s">
        <v>73</v>
      </c>
      <c r="C44">
        <v>126</v>
      </c>
      <c r="D44">
        <v>10.8</v>
      </c>
      <c r="E44" t="s">
        <v>92</v>
      </c>
      <c r="F44">
        <v>8.35</v>
      </c>
      <c r="G44" t="s">
        <v>92</v>
      </c>
      <c r="H44" t="s">
        <v>92</v>
      </c>
      <c r="I44" t="s">
        <v>92</v>
      </c>
      <c r="J44">
        <v>11.4</v>
      </c>
      <c r="K44">
        <v>5.71</v>
      </c>
      <c r="L44">
        <v>48.7</v>
      </c>
      <c r="M44">
        <v>7.08</v>
      </c>
      <c r="N44">
        <v>1.6</v>
      </c>
      <c r="O44">
        <v>34.4</v>
      </c>
      <c r="P44" t="s">
        <v>93</v>
      </c>
      <c r="Q44" t="s">
        <v>90</v>
      </c>
      <c r="R44" t="s">
        <v>90</v>
      </c>
      <c r="S44" t="s">
        <v>90</v>
      </c>
    </row>
    <row r="45" spans="1:19" x14ac:dyDescent="0.3">
      <c r="A45" t="s">
        <v>49</v>
      </c>
      <c r="B45" t="s">
        <v>73</v>
      </c>
      <c r="C45">
        <v>262</v>
      </c>
      <c r="D45">
        <v>10.8</v>
      </c>
      <c r="E45" t="s">
        <v>92</v>
      </c>
      <c r="F45">
        <v>8.35</v>
      </c>
      <c r="G45" t="s">
        <v>92</v>
      </c>
      <c r="H45" t="s">
        <v>92</v>
      </c>
      <c r="I45" t="s">
        <v>92</v>
      </c>
      <c r="J45">
        <v>11.5</v>
      </c>
      <c r="K45">
        <v>6.18</v>
      </c>
      <c r="L45">
        <v>49.4</v>
      </c>
      <c r="M45">
        <v>7.04</v>
      </c>
      <c r="N45">
        <v>1.3</v>
      </c>
      <c r="O45">
        <v>33.299999999999997</v>
      </c>
      <c r="P45" t="s">
        <v>93</v>
      </c>
      <c r="Q45" t="s">
        <v>90</v>
      </c>
      <c r="R45" t="s">
        <v>90</v>
      </c>
      <c r="S45" t="s">
        <v>90</v>
      </c>
    </row>
    <row r="46" spans="1:19" x14ac:dyDescent="0.3">
      <c r="A46" t="s">
        <v>50</v>
      </c>
      <c r="B46" t="s">
        <v>74</v>
      </c>
      <c r="C46">
        <v>0</v>
      </c>
      <c r="D46" t="s">
        <v>91</v>
      </c>
      <c r="E46" t="s">
        <v>91</v>
      </c>
      <c r="F46" t="s">
        <v>91</v>
      </c>
      <c r="G46" t="s">
        <v>91</v>
      </c>
      <c r="H46" t="s">
        <v>91</v>
      </c>
      <c r="I46" t="s">
        <v>91</v>
      </c>
      <c r="J46" t="s">
        <v>91</v>
      </c>
      <c r="K46">
        <v>4.2</v>
      </c>
      <c r="L46">
        <v>34</v>
      </c>
      <c r="M46" t="s">
        <v>91</v>
      </c>
      <c r="N46" s="2">
        <v>6.6</v>
      </c>
      <c r="O46">
        <v>9.1999999999999993</v>
      </c>
      <c r="P46">
        <v>0.05</v>
      </c>
      <c r="Q46" t="s">
        <v>90</v>
      </c>
      <c r="R46" t="s">
        <v>90</v>
      </c>
      <c r="S46" t="s">
        <v>90</v>
      </c>
    </row>
    <row r="47" spans="1:19" x14ac:dyDescent="0.3">
      <c r="A47" t="s">
        <v>51</v>
      </c>
      <c r="B47" t="s">
        <v>74</v>
      </c>
      <c r="C47">
        <v>8.3299999999999999E-2</v>
      </c>
      <c r="D47">
        <v>79.962500000000006</v>
      </c>
      <c r="E47">
        <v>0.26406089999999999</v>
      </c>
      <c r="F47">
        <v>15.980700000000001</v>
      </c>
      <c r="G47">
        <v>1.8755999999999998E-3</v>
      </c>
      <c r="H47">
        <v>0.191441</v>
      </c>
      <c r="I47">
        <v>1.34076E-2</v>
      </c>
      <c r="J47">
        <v>4.7376399999999999</v>
      </c>
      <c r="K47">
        <v>5.1487999999999996</v>
      </c>
      <c r="L47">
        <v>34.238900000000001</v>
      </c>
      <c r="M47" s="3">
        <v>7.71</v>
      </c>
      <c r="N47" s="2">
        <v>11.534700000000001</v>
      </c>
      <c r="O47">
        <v>10.630294581017164</v>
      </c>
      <c r="P47">
        <v>0.65053947880609442</v>
      </c>
      <c r="Q47" t="s">
        <v>90</v>
      </c>
      <c r="R47">
        <v>0.59</v>
      </c>
      <c r="S47">
        <v>-1.27</v>
      </c>
    </row>
    <row r="48" spans="1:19" x14ac:dyDescent="0.3">
      <c r="A48" t="s">
        <v>52</v>
      </c>
      <c r="B48" t="s">
        <v>74</v>
      </c>
      <c r="C48">
        <v>0.16669999999999999</v>
      </c>
      <c r="D48">
        <v>80.535300000000007</v>
      </c>
      <c r="E48">
        <v>0.26894600000000002</v>
      </c>
      <c r="F48">
        <v>16.659199999999998</v>
      </c>
      <c r="G48">
        <v>1.9797999999999999E-3</v>
      </c>
      <c r="H48">
        <v>0.20491300000000001</v>
      </c>
      <c r="I48">
        <v>2.1929300000000002E-2</v>
      </c>
      <c r="J48">
        <v>4.8376999999999999</v>
      </c>
      <c r="K48">
        <v>5.2091700000000003</v>
      </c>
      <c r="L48">
        <v>34.757399999999997</v>
      </c>
      <c r="M48" s="3">
        <v>7.65</v>
      </c>
      <c r="N48" s="2">
        <v>11.5951</v>
      </c>
      <c r="O48">
        <v>11.505415774102246</v>
      </c>
      <c r="P48">
        <v>0.50879638260194804</v>
      </c>
      <c r="Q48">
        <f>(K48-K$47)*27/28 -I48</f>
        <v>3.628462857142925E-2</v>
      </c>
      <c r="R48" t="s">
        <v>90</v>
      </c>
      <c r="S48" t="s">
        <v>90</v>
      </c>
    </row>
    <row r="49" spans="1:19" x14ac:dyDescent="0.3">
      <c r="A49" t="s">
        <v>53</v>
      </c>
      <c r="B49" t="s">
        <v>74</v>
      </c>
      <c r="C49">
        <v>1</v>
      </c>
      <c r="D49">
        <v>82.964200000000005</v>
      </c>
      <c r="E49">
        <v>0.2427039</v>
      </c>
      <c r="F49">
        <v>17.2682</v>
      </c>
      <c r="G49">
        <v>2.1508999999999999E-3</v>
      </c>
      <c r="H49">
        <v>0.313191</v>
      </c>
      <c r="I49">
        <v>1.5837199999999999E-2</v>
      </c>
      <c r="J49">
        <v>5.1369800000000003</v>
      </c>
      <c r="K49">
        <v>5.5074399999999999</v>
      </c>
      <c r="L49">
        <v>36.478700000000003</v>
      </c>
      <c r="M49" s="3">
        <v>7.61</v>
      </c>
      <c r="N49" s="2">
        <v>11.900499999999999</v>
      </c>
      <c r="O49">
        <v>12.645553855955635</v>
      </c>
      <c r="P49">
        <v>1.0540726415279607</v>
      </c>
      <c r="Q49">
        <f t="shared" ref="Q49:Q56" si="3">(K49-K$47)*27/28 -I49</f>
        <v>0.32999422857142885</v>
      </c>
      <c r="R49">
        <v>3.75</v>
      </c>
      <c r="S49">
        <v>1.9</v>
      </c>
    </row>
    <row r="50" spans="1:19" x14ac:dyDescent="0.3">
      <c r="A50" t="s">
        <v>54</v>
      </c>
      <c r="B50" t="s">
        <v>74</v>
      </c>
      <c r="C50">
        <v>2</v>
      </c>
      <c r="D50">
        <v>72.045299999999997</v>
      </c>
      <c r="E50">
        <v>0.24145910000000001</v>
      </c>
      <c r="F50">
        <v>17.575099999999999</v>
      </c>
      <c r="G50">
        <v>3.3025000000000003E-3</v>
      </c>
      <c r="H50">
        <v>0.369315</v>
      </c>
      <c r="I50">
        <v>1.2749999999999999E-2</v>
      </c>
      <c r="J50">
        <v>4.8066899999999997</v>
      </c>
      <c r="K50">
        <v>5.8471700000000002</v>
      </c>
      <c r="L50">
        <v>36.790900000000001</v>
      </c>
      <c r="M50" s="3">
        <v>7.63</v>
      </c>
      <c r="N50" s="2">
        <v>13.1851</v>
      </c>
      <c r="O50">
        <v>15.136524550250051</v>
      </c>
      <c r="P50">
        <v>1.4440193012522281E-2</v>
      </c>
      <c r="Q50">
        <f t="shared" si="3"/>
        <v>0.66067821428571483</v>
      </c>
      <c r="R50">
        <v>1.28</v>
      </c>
      <c r="S50">
        <v>-1.05</v>
      </c>
    </row>
    <row r="51" spans="1:19" x14ac:dyDescent="0.3">
      <c r="A51" t="s">
        <v>55</v>
      </c>
      <c r="B51" t="s">
        <v>74</v>
      </c>
      <c r="C51">
        <v>3</v>
      </c>
      <c r="D51">
        <v>70.132800000000003</v>
      </c>
      <c r="E51">
        <v>0.2350942</v>
      </c>
      <c r="F51">
        <v>17.712399999999999</v>
      </c>
      <c r="G51">
        <v>3.4929000000000002E-3</v>
      </c>
      <c r="H51">
        <v>0.43635299999999999</v>
      </c>
      <c r="I51">
        <v>1.1330999999999999E-2</v>
      </c>
      <c r="J51">
        <v>4.8330200000000003</v>
      </c>
      <c r="K51">
        <v>6.30661</v>
      </c>
      <c r="L51">
        <v>36.928400000000003</v>
      </c>
      <c r="M51" s="3">
        <v>7.62</v>
      </c>
      <c r="N51" s="2">
        <v>13.3863</v>
      </c>
      <c r="O51">
        <v>15.393427006551144</v>
      </c>
      <c r="P51">
        <v>0.49958502333729399</v>
      </c>
      <c r="Q51">
        <f t="shared" si="3"/>
        <v>1.1051286428571432</v>
      </c>
      <c r="R51">
        <v>0.63</v>
      </c>
      <c r="S51">
        <v>-0.99</v>
      </c>
    </row>
    <row r="52" spans="1:19" x14ac:dyDescent="0.3">
      <c r="A52" t="s">
        <v>56</v>
      </c>
      <c r="B52" t="s">
        <v>74</v>
      </c>
      <c r="C52">
        <v>6</v>
      </c>
      <c r="D52">
        <v>66.423100000000005</v>
      </c>
      <c r="E52">
        <v>0.20736070000000001</v>
      </c>
      <c r="F52">
        <v>18.345600000000001</v>
      </c>
      <c r="G52">
        <v>5.5430999999999996E-3</v>
      </c>
      <c r="H52">
        <v>0.61907800000000002</v>
      </c>
      <c r="I52">
        <v>1.00462E-2</v>
      </c>
      <c r="J52">
        <v>4.9341600000000003</v>
      </c>
      <c r="K52">
        <v>7.3746900000000002</v>
      </c>
      <c r="L52">
        <v>37.136800000000001</v>
      </c>
      <c r="M52" s="3">
        <v>7.73</v>
      </c>
      <c r="N52" s="2">
        <v>13.6203</v>
      </c>
      <c r="O52">
        <v>19.192472990661699</v>
      </c>
      <c r="P52">
        <v>0.65872209260206382</v>
      </c>
      <c r="Q52">
        <f t="shared" si="3"/>
        <v>2.1363477285714287</v>
      </c>
      <c r="R52">
        <v>0.51</v>
      </c>
      <c r="S52">
        <v>-0.77</v>
      </c>
    </row>
    <row r="53" spans="1:19" x14ac:dyDescent="0.3">
      <c r="A53" t="s">
        <v>57</v>
      </c>
      <c r="B53" t="s">
        <v>74</v>
      </c>
      <c r="C53">
        <v>7</v>
      </c>
      <c r="D53">
        <v>64.030299999999997</v>
      </c>
      <c r="E53">
        <v>0.1917288</v>
      </c>
      <c r="F53">
        <v>18.619700000000002</v>
      </c>
      <c r="G53">
        <v>7.3108000000000001E-3</v>
      </c>
      <c r="H53">
        <v>0.64503699999999997</v>
      </c>
      <c r="I53">
        <v>1.05518E-2</v>
      </c>
      <c r="J53">
        <v>4.9491300000000003</v>
      </c>
      <c r="K53">
        <v>7.5047199999999998</v>
      </c>
      <c r="L53">
        <v>37.185200000000002</v>
      </c>
      <c r="M53" s="3">
        <v>7.7</v>
      </c>
      <c r="N53" s="2">
        <v>12.962199999999999</v>
      </c>
      <c r="O53">
        <v>20.067926075338544</v>
      </c>
      <c r="P53">
        <v>0.68185045427752289</v>
      </c>
      <c r="Q53">
        <f t="shared" si="3"/>
        <v>2.2612282000000001</v>
      </c>
      <c r="R53">
        <v>0.54</v>
      </c>
      <c r="S53">
        <v>-0.74</v>
      </c>
    </row>
    <row r="54" spans="1:19" x14ac:dyDescent="0.3">
      <c r="A54" t="s">
        <v>58</v>
      </c>
      <c r="B54" t="s">
        <v>74</v>
      </c>
      <c r="C54">
        <v>8</v>
      </c>
      <c r="D54">
        <v>65.538399999999996</v>
      </c>
      <c r="E54">
        <v>0.17558959999999998</v>
      </c>
      <c r="F54">
        <v>19.362400000000001</v>
      </c>
      <c r="G54">
        <v>8.1249000000000009E-3</v>
      </c>
      <c r="H54">
        <v>0.67154700000000001</v>
      </c>
      <c r="I54">
        <v>1.0413800000000001E-2</v>
      </c>
      <c r="J54">
        <v>5.18635</v>
      </c>
      <c r="K54">
        <v>7.3726500000000001</v>
      </c>
      <c r="L54">
        <v>38.721899999999998</v>
      </c>
      <c r="M54" s="3">
        <v>7.79</v>
      </c>
      <c r="N54" s="2">
        <v>11.8393</v>
      </c>
      <c r="O54">
        <v>19.932076459966584</v>
      </c>
      <c r="P54">
        <v>0.84218428093279507</v>
      </c>
      <c r="Q54">
        <f t="shared" si="3"/>
        <v>2.1340129857142864</v>
      </c>
      <c r="R54">
        <v>0.43</v>
      </c>
      <c r="S54">
        <v>-0.78</v>
      </c>
    </row>
    <row r="55" spans="1:19" x14ac:dyDescent="0.3">
      <c r="A55" t="s">
        <v>59</v>
      </c>
      <c r="B55" t="s">
        <v>74</v>
      </c>
      <c r="C55">
        <v>9</v>
      </c>
      <c r="D55">
        <v>64.975499999999997</v>
      </c>
      <c r="E55">
        <v>0.15311160000000001</v>
      </c>
      <c r="F55">
        <v>18.543399999999998</v>
      </c>
      <c r="G55">
        <v>5.7140000000000003E-3</v>
      </c>
      <c r="H55">
        <v>0.66945399999999999</v>
      </c>
      <c r="I55">
        <v>8.1587521442740008E-3</v>
      </c>
      <c r="J55">
        <v>5.0684500000000003</v>
      </c>
      <c r="K55">
        <v>8.0354600000000005</v>
      </c>
      <c r="L55">
        <v>34.481900000000003</v>
      </c>
      <c r="M55" s="3">
        <v>7.78</v>
      </c>
      <c r="N55" s="2">
        <v>11.369899999999999</v>
      </c>
      <c r="O55">
        <v>21.335208885359837</v>
      </c>
      <c r="P55">
        <v>0.33259176876589708</v>
      </c>
      <c r="Q55">
        <f t="shared" si="3"/>
        <v>2.7754062478557269</v>
      </c>
      <c r="R55">
        <v>0.34</v>
      </c>
      <c r="S55">
        <v>-0.79</v>
      </c>
    </row>
    <row r="56" spans="1:19" x14ac:dyDescent="0.3">
      <c r="A56" t="s">
        <v>60</v>
      </c>
      <c r="B56" t="s">
        <v>74</v>
      </c>
      <c r="C56">
        <v>15</v>
      </c>
      <c r="D56">
        <v>58.802300000000002</v>
      </c>
      <c r="E56">
        <v>0.12901550000000001</v>
      </c>
      <c r="F56">
        <v>19.0747</v>
      </c>
      <c r="G56">
        <v>6.1593000000000004E-3</v>
      </c>
      <c r="H56">
        <v>0.66592399999999996</v>
      </c>
      <c r="I56">
        <v>9.1803446550700017E-3</v>
      </c>
      <c r="J56">
        <v>4.9952500000000004</v>
      </c>
      <c r="K56">
        <v>8.1576799999999992</v>
      </c>
      <c r="L56">
        <v>34.990900000000003</v>
      </c>
      <c r="M56" s="3">
        <v>7.85</v>
      </c>
      <c r="N56" s="2">
        <v>8.4337</v>
      </c>
      <c r="O56">
        <v>27.59636611353389</v>
      </c>
      <c r="P56">
        <v>0.63185531930828331</v>
      </c>
      <c r="Q56">
        <f t="shared" si="3"/>
        <v>2.8922396553449294</v>
      </c>
      <c r="R56">
        <v>0.31</v>
      </c>
      <c r="S56">
        <v>-0.72</v>
      </c>
    </row>
    <row r="57" spans="1:19" x14ac:dyDescent="0.3">
      <c r="A57" t="s">
        <v>61</v>
      </c>
      <c r="B57" t="s">
        <v>74</v>
      </c>
      <c r="C57">
        <v>22</v>
      </c>
      <c r="D57">
        <v>51.992199999999997</v>
      </c>
      <c r="E57">
        <v>0.11221429999999999</v>
      </c>
      <c r="F57">
        <v>20.787099999999999</v>
      </c>
      <c r="G57">
        <v>5.7778999999999999E-3</v>
      </c>
      <c r="H57">
        <v>0.60179300000000002</v>
      </c>
      <c r="I57">
        <v>9.0155125726540022E-3</v>
      </c>
      <c r="J57">
        <v>4.8438800000000004</v>
      </c>
      <c r="K57">
        <v>7.4868899999999998</v>
      </c>
      <c r="L57">
        <v>34.494999999999997</v>
      </c>
      <c r="M57" s="3">
        <v>7.73</v>
      </c>
      <c r="N57" s="2">
        <v>6.4566999999999997</v>
      </c>
      <c r="O57">
        <v>27.534105033483343</v>
      </c>
      <c r="P57">
        <v>0.79558277808245459</v>
      </c>
      <c r="Q57" t="s">
        <v>90</v>
      </c>
      <c r="R57">
        <v>0.5</v>
      </c>
      <c r="S57">
        <v>-0.66</v>
      </c>
    </row>
    <row r="58" spans="1:19" x14ac:dyDescent="0.3">
      <c r="A58" t="s">
        <v>62</v>
      </c>
      <c r="B58" t="s">
        <v>74</v>
      </c>
      <c r="C58">
        <v>37</v>
      </c>
      <c r="D58">
        <v>48.712400000000002</v>
      </c>
      <c r="E58">
        <v>0.10297050000000001</v>
      </c>
      <c r="F58">
        <v>19.459</v>
      </c>
      <c r="G58">
        <v>5.5796999999999999E-3</v>
      </c>
      <c r="H58">
        <v>0.8196</v>
      </c>
      <c r="I58">
        <v>8.9066485182220014E-3</v>
      </c>
      <c r="J58">
        <v>4.6935099999999998</v>
      </c>
      <c r="K58">
        <v>8.2819400000000005</v>
      </c>
      <c r="L58">
        <v>34.163699999999999</v>
      </c>
      <c r="M58" s="3">
        <v>7.43</v>
      </c>
      <c r="N58" s="2">
        <v>5.7645999999999997</v>
      </c>
      <c r="O58">
        <v>26.80533428472113</v>
      </c>
      <c r="P58">
        <v>1.2305900595214287</v>
      </c>
      <c r="Q58" t="s">
        <v>90</v>
      </c>
      <c r="R58">
        <v>0.24</v>
      </c>
      <c r="S58">
        <v>-0.63</v>
      </c>
    </row>
    <row r="59" spans="1:19" x14ac:dyDescent="0.3">
      <c r="A59" t="s">
        <v>63</v>
      </c>
      <c r="B59" t="s">
        <v>74</v>
      </c>
      <c r="C59">
        <v>110</v>
      </c>
      <c r="D59" t="s">
        <v>91</v>
      </c>
      <c r="E59" t="s">
        <v>91</v>
      </c>
      <c r="F59" t="s">
        <v>91</v>
      </c>
      <c r="G59" t="s">
        <v>91</v>
      </c>
      <c r="H59" t="s">
        <v>91</v>
      </c>
      <c r="I59" t="s">
        <v>91</v>
      </c>
      <c r="J59" t="s">
        <v>91</v>
      </c>
      <c r="K59" t="s">
        <v>91</v>
      </c>
      <c r="L59">
        <v>34</v>
      </c>
      <c r="M59" t="s">
        <v>91</v>
      </c>
      <c r="N59">
        <v>1.9</v>
      </c>
      <c r="O59" s="4">
        <v>26.847000590158874</v>
      </c>
      <c r="P59" s="4">
        <v>0.93882375564724296</v>
      </c>
      <c r="Q59" t="s">
        <v>90</v>
      </c>
      <c r="R59" t="s">
        <v>90</v>
      </c>
      <c r="S59" t="s">
        <v>90</v>
      </c>
    </row>
    <row r="60" spans="1:19" x14ac:dyDescent="0.3">
      <c r="A60" t="s">
        <v>64</v>
      </c>
      <c r="B60" t="s">
        <v>75</v>
      </c>
      <c r="C60" s="3">
        <v>8.3000000000000004E-2</v>
      </c>
      <c r="D60" s="2">
        <v>92.874700000000004</v>
      </c>
      <c r="E60" t="s">
        <v>91</v>
      </c>
      <c r="F60" s="2">
        <v>8.70974</v>
      </c>
      <c r="G60" t="s">
        <v>91</v>
      </c>
      <c r="H60" t="s">
        <v>91</v>
      </c>
      <c r="I60" t="s">
        <v>91</v>
      </c>
      <c r="J60" s="2">
        <v>4.3410500000000001</v>
      </c>
      <c r="K60" s="2">
        <v>5.06203</v>
      </c>
      <c r="L60" s="2">
        <v>34.030500000000004</v>
      </c>
      <c r="M60" s="3">
        <v>8.2799999999999994</v>
      </c>
      <c r="N60" s="2">
        <v>6.8757966668253383</v>
      </c>
      <c r="O60" s="2">
        <v>9.7501878863240918</v>
      </c>
      <c r="P60" s="2">
        <v>0.30631518956348408</v>
      </c>
      <c r="Q60" t="s">
        <v>90</v>
      </c>
      <c r="R60">
        <v>-0.73</v>
      </c>
      <c r="S60">
        <v>-2.3199999999999998</v>
      </c>
    </row>
    <row r="61" spans="1:19" x14ac:dyDescent="0.3">
      <c r="A61" t="s">
        <v>65</v>
      </c>
      <c r="B61" t="s">
        <v>75</v>
      </c>
      <c r="C61" s="3">
        <v>6</v>
      </c>
      <c r="D61" s="2">
        <v>92.257900000000006</v>
      </c>
      <c r="E61" t="s">
        <v>91</v>
      </c>
      <c r="F61" s="2">
        <v>9.1688399999999994</v>
      </c>
      <c r="G61" t="s">
        <v>91</v>
      </c>
      <c r="H61" t="s">
        <v>91</v>
      </c>
      <c r="I61" t="s">
        <v>91</v>
      </c>
      <c r="J61" s="2">
        <v>4.3049600000000003</v>
      </c>
      <c r="K61" s="2">
        <v>5.0504199999999999</v>
      </c>
      <c r="L61" s="2">
        <v>33.916899999999998</v>
      </c>
      <c r="M61" s="3">
        <v>8.43</v>
      </c>
      <c r="N61" s="2">
        <v>6.8834056973419457</v>
      </c>
      <c r="O61" s="2">
        <v>8.0583457458147674</v>
      </c>
      <c r="P61" s="2">
        <v>0.19299648118516691</v>
      </c>
      <c r="Q61" t="s">
        <v>90</v>
      </c>
      <c r="R61" t="s">
        <v>90</v>
      </c>
      <c r="S61" t="s">
        <v>90</v>
      </c>
    </row>
    <row r="62" spans="1:19" x14ac:dyDescent="0.3">
      <c r="A62" t="s">
        <v>66</v>
      </c>
      <c r="B62" t="s">
        <v>75</v>
      </c>
      <c r="C62" s="3">
        <v>8</v>
      </c>
      <c r="D62" s="2">
        <v>108.38200000000001</v>
      </c>
      <c r="E62" t="s">
        <v>91</v>
      </c>
      <c r="F62" s="2">
        <v>11.414199999999999</v>
      </c>
      <c r="G62" t="s">
        <v>91</v>
      </c>
      <c r="H62" t="s">
        <v>91</v>
      </c>
      <c r="I62" t="s">
        <v>91</v>
      </c>
      <c r="J62" s="2">
        <v>5.0434799999999997</v>
      </c>
      <c r="K62" s="2">
        <v>4.96469</v>
      </c>
      <c r="L62" s="2">
        <v>39.125399999999999</v>
      </c>
      <c r="M62" s="3">
        <v>8.36</v>
      </c>
      <c r="N62" s="2">
        <v>6.768600024964706</v>
      </c>
      <c r="O62" s="2">
        <v>9.1471140910769364</v>
      </c>
      <c r="P62" s="2">
        <v>0.20374509096978111</v>
      </c>
      <c r="Q62" t="s">
        <v>90</v>
      </c>
      <c r="R62" t="s">
        <v>90</v>
      </c>
      <c r="S62" t="s">
        <v>90</v>
      </c>
    </row>
    <row r="63" spans="1:19" x14ac:dyDescent="0.3">
      <c r="A63" t="s">
        <v>67</v>
      </c>
      <c r="B63" t="s">
        <v>75</v>
      </c>
      <c r="C63" s="5">
        <v>37</v>
      </c>
      <c r="D63" s="6">
        <v>102.367</v>
      </c>
      <c r="E63" t="s">
        <v>91</v>
      </c>
      <c r="F63" s="6">
        <v>9.04861</v>
      </c>
      <c r="G63" t="s">
        <v>91</v>
      </c>
      <c r="H63" t="s">
        <v>91</v>
      </c>
      <c r="I63" t="s">
        <v>91</v>
      </c>
      <c r="J63" s="6">
        <v>4.5886800000000001</v>
      </c>
      <c r="K63" s="6">
        <v>5.4719499999999996</v>
      </c>
      <c r="L63" s="6">
        <v>31.8233</v>
      </c>
      <c r="M63" s="5">
        <v>7.95</v>
      </c>
      <c r="N63" s="2">
        <v>6.1761726787296141</v>
      </c>
      <c r="O63" s="2">
        <v>8.4133071095971452</v>
      </c>
      <c r="P63" s="2">
        <v>1.2305900595214287</v>
      </c>
      <c r="Q63" t="s">
        <v>90</v>
      </c>
      <c r="R63" t="s">
        <v>90</v>
      </c>
      <c r="S63" t="s">
        <v>90</v>
      </c>
    </row>
    <row r="64" spans="1:19" x14ac:dyDescent="0.3">
      <c r="A64" t="s">
        <v>68</v>
      </c>
      <c r="B64" t="s">
        <v>75</v>
      </c>
      <c r="C64" s="3">
        <v>110</v>
      </c>
      <c r="D64" t="s">
        <v>91</v>
      </c>
      <c r="E64" t="s">
        <v>91</v>
      </c>
      <c r="F64" t="s">
        <v>91</v>
      </c>
      <c r="G64" t="s">
        <v>91</v>
      </c>
      <c r="H64" t="s">
        <v>91</v>
      </c>
      <c r="I64" t="s">
        <v>91</v>
      </c>
      <c r="J64" t="s">
        <v>91</v>
      </c>
      <c r="K64" t="s">
        <v>91</v>
      </c>
      <c r="L64" t="s">
        <v>91</v>
      </c>
      <c r="M64" t="s">
        <v>91</v>
      </c>
      <c r="N64" s="2">
        <v>6.5974201448265672</v>
      </c>
      <c r="O64" s="2">
        <v>9.2938079413757979</v>
      </c>
      <c r="P64" s="2">
        <v>0.8670185447310742</v>
      </c>
      <c r="Q64" t="s">
        <v>90</v>
      </c>
      <c r="R64" t="s">
        <v>90</v>
      </c>
      <c r="S64" t="s">
        <v>90</v>
      </c>
    </row>
    <row r="65" spans="1:19" x14ac:dyDescent="0.3">
      <c r="A65" t="s">
        <v>77</v>
      </c>
      <c r="B65" t="s">
        <v>76</v>
      </c>
      <c r="C65" s="3">
        <v>0.125</v>
      </c>
      <c r="D65" s="1">
        <v>119.29299999999999</v>
      </c>
      <c r="E65" s="1">
        <v>0.31173000000000001</v>
      </c>
      <c r="F65" s="1">
        <v>5.9432200000000002</v>
      </c>
      <c r="G65" s="1">
        <v>0</v>
      </c>
      <c r="H65" s="1">
        <v>0</v>
      </c>
      <c r="I65" s="1">
        <v>0.10680000000000001</v>
      </c>
      <c r="J65" s="1">
        <v>4.25997</v>
      </c>
      <c r="K65" s="1">
        <v>4.2218499999999999</v>
      </c>
      <c r="L65" s="1">
        <v>34.331900000000005</v>
      </c>
      <c r="M65" s="1">
        <v>6.59</v>
      </c>
      <c r="N65" t="s">
        <v>91</v>
      </c>
      <c r="O65" t="s">
        <v>91</v>
      </c>
      <c r="P65" t="s">
        <v>91</v>
      </c>
      <c r="Q65" t="s">
        <v>90</v>
      </c>
      <c r="R65" t="s">
        <v>90</v>
      </c>
      <c r="S65" t="s">
        <v>90</v>
      </c>
    </row>
    <row r="66" spans="1:19" x14ac:dyDescent="0.3">
      <c r="A66" t="s">
        <v>78</v>
      </c>
      <c r="B66" t="s">
        <v>76</v>
      </c>
      <c r="C66" s="3">
        <v>13</v>
      </c>
      <c r="D66" t="s">
        <v>91</v>
      </c>
      <c r="E66" s="1">
        <v>0.5202</v>
      </c>
      <c r="F66" s="1">
        <v>7.5389600000000003</v>
      </c>
      <c r="G66" s="1">
        <v>0</v>
      </c>
      <c r="H66" s="1">
        <v>0</v>
      </c>
      <c r="I66" s="1">
        <v>2.5589899999999997</v>
      </c>
      <c r="J66" s="1">
        <v>6.1259499999999996</v>
      </c>
      <c r="K66" s="1">
        <v>4.5033000000000003</v>
      </c>
      <c r="L66" s="1">
        <v>40.080099999999995</v>
      </c>
      <c r="M66" s="1">
        <v>6.48</v>
      </c>
      <c r="N66" t="s">
        <v>91</v>
      </c>
      <c r="O66" t="s">
        <v>91</v>
      </c>
      <c r="P66" t="s">
        <v>91</v>
      </c>
      <c r="Q66" t="s">
        <v>90</v>
      </c>
      <c r="R66" t="s">
        <v>90</v>
      </c>
      <c r="S66" t="s">
        <v>90</v>
      </c>
    </row>
    <row r="67" spans="1:19" x14ac:dyDescent="0.3">
      <c r="A67" t="s">
        <v>79</v>
      </c>
      <c r="B67" t="s">
        <v>76</v>
      </c>
      <c r="C67" s="3">
        <v>63</v>
      </c>
      <c r="D67" s="1">
        <v>105.441</v>
      </c>
      <c r="E67" s="1">
        <v>0.31433</v>
      </c>
      <c r="F67" s="1">
        <v>5.6330400000000003</v>
      </c>
      <c r="G67" s="1">
        <v>0</v>
      </c>
      <c r="H67" s="1">
        <v>0</v>
      </c>
      <c r="I67" s="1">
        <v>5.611E-2</v>
      </c>
      <c r="J67" s="1">
        <v>4.2361500000000003</v>
      </c>
      <c r="K67" s="1">
        <v>4.2604600000000001</v>
      </c>
      <c r="L67" s="1">
        <v>34.392699999999998</v>
      </c>
      <c r="M67" s="1">
        <v>6.8</v>
      </c>
      <c r="N67" t="s">
        <v>91</v>
      </c>
      <c r="O67" t="s">
        <v>91</v>
      </c>
      <c r="P67" t="s">
        <v>91</v>
      </c>
      <c r="Q67" t="s">
        <v>90</v>
      </c>
      <c r="R67" t="s">
        <v>90</v>
      </c>
      <c r="S67" t="s">
        <v>90</v>
      </c>
    </row>
    <row r="68" spans="1:19" x14ac:dyDescent="0.3">
      <c r="A68" t="s">
        <v>80</v>
      </c>
      <c r="B68" t="s">
        <v>76</v>
      </c>
      <c r="C68" s="3">
        <v>120</v>
      </c>
      <c r="D68" s="1">
        <v>108.59899999999999</v>
      </c>
      <c r="E68" s="1">
        <v>0.32333000000000001</v>
      </c>
      <c r="F68" s="1">
        <v>6.2615100000000004</v>
      </c>
      <c r="G68" s="1">
        <v>0</v>
      </c>
      <c r="H68" s="1">
        <v>0</v>
      </c>
      <c r="I68" s="1">
        <v>2.8630000000000003E-2</v>
      </c>
      <c r="J68" s="1">
        <v>4.5115800000000004</v>
      </c>
      <c r="K68" s="1">
        <v>2.1109</v>
      </c>
      <c r="L68" s="1">
        <v>33.638800000000003</v>
      </c>
      <c r="M68" s="1">
        <v>6.25</v>
      </c>
      <c r="N68" t="s">
        <v>91</v>
      </c>
      <c r="O68" t="s">
        <v>91</v>
      </c>
      <c r="P68" t="s">
        <v>91</v>
      </c>
      <c r="Q68" t="s">
        <v>90</v>
      </c>
      <c r="R68" t="s">
        <v>90</v>
      </c>
      <c r="S68" t="s">
        <v>90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X. (Xianyi)</dc:creator>
  <cp:lastModifiedBy>Liu, X. (Xianyi)</cp:lastModifiedBy>
  <dcterms:created xsi:type="dcterms:W3CDTF">2015-06-05T18:19:34Z</dcterms:created>
  <dcterms:modified xsi:type="dcterms:W3CDTF">2026-06-03T21:11:27Z</dcterms:modified>
</cp:coreProperties>
</file>